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БЮДЖЕТА'!$A$9:$I$225</definedName>
    <definedName name="_xlnm.Print_Titles" localSheetId="0">'БЕЗ УЧЕТА СЧЕТОВ БЮДЖЕТА'!$9:$9</definedName>
    <definedName name="_xlnm.Print_Area" localSheetId="0">'БЕЗ УЧЕТА СЧЕТОВ БЮДЖЕТА'!$A$1:$I$225</definedName>
  </definedNames>
  <calcPr calcId="145621"/>
</workbook>
</file>

<file path=xl/calcChain.xml><?xml version="1.0" encoding="utf-8"?>
<calcChain xmlns="http://schemas.openxmlformats.org/spreadsheetml/2006/main">
  <c r="G193" i="1" l="1"/>
  <c r="G183" i="1"/>
  <c r="G161" i="1"/>
  <c r="G160" i="1" s="1"/>
  <c r="G154" i="1"/>
  <c r="G153" i="1" s="1"/>
  <c r="G144" i="1"/>
  <c r="G143" i="1" s="1"/>
  <c r="G129" i="1"/>
  <c r="G128" i="1" s="1"/>
  <c r="F129" i="1"/>
  <c r="G73" i="1"/>
  <c r="G72" i="1" s="1"/>
  <c r="G46" i="1"/>
  <c r="G39" i="1"/>
  <c r="G27" i="1"/>
  <c r="G22" i="1"/>
  <c r="G219" i="1"/>
  <c r="G178" i="1"/>
  <c r="F161" i="1"/>
  <c r="F144" i="1"/>
  <c r="F139" i="1"/>
  <c r="G139" i="1"/>
  <c r="G79" i="1"/>
  <c r="F73" i="1"/>
  <c r="G63" i="1"/>
  <c r="G60" i="1"/>
  <c r="G56" i="1"/>
  <c r="G53" i="1"/>
  <c r="G52" i="1" s="1"/>
  <c r="G50" i="1"/>
  <c r="G49" i="1" s="1"/>
  <c r="G43" i="1"/>
  <c r="G15" i="1"/>
  <c r="G174" i="1"/>
  <c r="G59" i="1" l="1"/>
  <c r="G21" i="1"/>
  <c r="G20" i="1" s="1"/>
  <c r="E183" i="1" l="1"/>
  <c r="E174" i="1"/>
  <c r="E170" i="1"/>
  <c r="I13" i="1" l="1"/>
  <c r="I16" i="1"/>
  <c r="I17" i="1"/>
  <c r="I18" i="1"/>
  <c r="I19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40" i="1"/>
  <c r="I41" i="1"/>
  <c r="I44" i="1"/>
  <c r="I45" i="1"/>
  <c r="I47" i="1"/>
  <c r="I48" i="1"/>
  <c r="I51" i="1"/>
  <c r="I54" i="1"/>
  <c r="I57" i="1"/>
  <c r="I58" i="1"/>
  <c r="I61" i="1"/>
  <c r="I64" i="1"/>
  <c r="I68" i="1"/>
  <c r="I71" i="1"/>
  <c r="I74" i="1"/>
  <c r="I80" i="1"/>
  <c r="I81" i="1"/>
  <c r="I82" i="1"/>
  <c r="I85" i="1"/>
  <c r="I88" i="1"/>
  <c r="I91" i="1"/>
  <c r="I93" i="1"/>
  <c r="I96" i="1"/>
  <c r="I97" i="1"/>
  <c r="I98" i="1"/>
  <c r="I99" i="1"/>
  <c r="I101" i="1"/>
  <c r="I105" i="1"/>
  <c r="I108" i="1"/>
  <c r="I109" i="1"/>
  <c r="I110" i="1"/>
  <c r="I111" i="1"/>
  <c r="I112" i="1"/>
  <c r="I113" i="1"/>
  <c r="I114" i="1"/>
  <c r="I118" i="1"/>
  <c r="I124" i="1"/>
  <c r="I127" i="1"/>
  <c r="I130" i="1"/>
  <c r="I131" i="1"/>
  <c r="I132" i="1"/>
  <c r="I133" i="1"/>
  <c r="I134" i="1"/>
  <c r="I135" i="1"/>
  <c r="I141" i="1"/>
  <c r="I142" i="1"/>
  <c r="I145" i="1"/>
  <c r="I146" i="1"/>
  <c r="I147" i="1"/>
  <c r="I148" i="1"/>
  <c r="I149" i="1"/>
  <c r="I152" i="1"/>
  <c r="I155" i="1"/>
  <c r="I156" i="1"/>
  <c r="I159" i="1"/>
  <c r="I162" i="1"/>
  <c r="I163" i="1"/>
  <c r="I164" i="1"/>
  <c r="I166" i="1"/>
  <c r="I169" i="1"/>
  <c r="I171" i="1"/>
  <c r="I172" i="1"/>
  <c r="I173" i="1"/>
  <c r="I175" i="1"/>
  <c r="I177" i="1"/>
  <c r="I179" i="1"/>
  <c r="I180" i="1"/>
  <c r="I182" i="1"/>
  <c r="I184" i="1"/>
  <c r="I185" i="1"/>
  <c r="I186" i="1"/>
  <c r="I187" i="1"/>
  <c r="I188" i="1"/>
  <c r="I189" i="1"/>
  <c r="I190" i="1"/>
  <c r="I191" i="1"/>
  <c r="I192" i="1"/>
  <c r="I194" i="1"/>
  <c r="I196" i="1"/>
  <c r="I198" i="1"/>
  <c r="I200" i="1"/>
  <c r="I202" i="1"/>
  <c r="I204" i="1"/>
  <c r="I206" i="1"/>
  <c r="I207" i="1"/>
  <c r="I209" i="1"/>
  <c r="I210" i="1"/>
  <c r="I212" i="1"/>
  <c r="I214" i="1"/>
  <c r="I216" i="1"/>
  <c r="I220" i="1"/>
  <c r="I221" i="1"/>
  <c r="I224" i="1"/>
  <c r="H13" i="1"/>
  <c r="H16" i="1"/>
  <c r="H18" i="1"/>
  <c r="H19" i="1"/>
  <c r="H23" i="1"/>
  <c r="H24" i="1"/>
  <c r="H25" i="1"/>
  <c r="H26" i="1"/>
  <c r="H28" i="1"/>
  <c r="H29" i="1"/>
  <c r="H31" i="1"/>
  <c r="H34" i="1"/>
  <c r="H35" i="1"/>
  <c r="H36" i="1"/>
  <c r="H37" i="1"/>
  <c r="H38" i="1"/>
  <c r="H40" i="1"/>
  <c r="H44" i="1"/>
  <c r="H45" i="1"/>
  <c r="H47" i="1"/>
  <c r="H48" i="1"/>
  <c r="H51" i="1"/>
  <c r="H54" i="1"/>
  <c r="H58" i="1"/>
  <c r="H61" i="1"/>
  <c r="H64" i="1"/>
  <c r="H68" i="1"/>
  <c r="H71" i="1"/>
  <c r="H74" i="1"/>
  <c r="H77" i="1"/>
  <c r="H81" i="1"/>
  <c r="H82" i="1"/>
  <c r="H85" i="1"/>
  <c r="H88" i="1"/>
  <c r="H91" i="1"/>
  <c r="H93" i="1"/>
  <c r="H96" i="1"/>
  <c r="H97" i="1"/>
  <c r="H98" i="1"/>
  <c r="H99" i="1"/>
  <c r="H105" i="1"/>
  <c r="H108" i="1"/>
  <c r="H109" i="1"/>
  <c r="H110" i="1"/>
  <c r="H111" i="1"/>
  <c r="H112" i="1"/>
  <c r="H118" i="1"/>
  <c r="H122" i="1"/>
  <c r="H124" i="1"/>
  <c r="H127" i="1"/>
  <c r="H132" i="1"/>
  <c r="H133" i="1"/>
  <c r="H134" i="1"/>
  <c r="H135" i="1"/>
  <c r="H136" i="1"/>
  <c r="H137" i="1"/>
  <c r="H140" i="1"/>
  <c r="H146" i="1"/>
  <c r="H147" i="1"/>
  <c r="H148" i="1"/>
  <c r="H149" i="1"/>
  <c r="H152" i="1"/>
  <c r="H155" i="1"/>
  <c r="H159" i="1"/>
  <c r="H162" i="1"/>
  <c r="H166" i="1"/>
  <c r="H169" i="1"/>
  <c r="H171" i="1"/>
  <c r="H172" i="1"/>
  <c r="H173" i="1"/>
  <c r="H175" i="1"/>
  <c r="H177" i="1"/>
  <c r="H179" i="1"/>
  <c r="H180" i="1"/>
  <c r="H182" i="1"/>
  <c r="H184" i="1"/>
  <c r="H185" i="1"/>
  <c r="H186" i="1"/>
  <c r="H188" i="1"/>
  <c r="H189" i="1"/>
  <c r="H190" i="1"/>
  <c r="H191" i="1"/>
  <c r="H192" i="1"/>
  <c r="H194" i="1"/>
  <c r="H198" i="1"/>
  <c r="H206" i="1"/>
  <c r="H207" i="1"/>
  <c r="H209" i="1"/>
  <c r="H210" i="1"/>
  <c r="H212" i="1"/>
  <c r="H214" i="1"/>
  <c r="H216" i="1"/>
  <c r="H218" i="1"/>
  <c r="H220" i="1"/>
  <c r="H221" i="1"/>
  <c r="H224" i="1"/>
  <c r="F12" i="1" l="1"/>
  <c r="F11" i="1" s="1"/>
  <c r="F15" i="1"/>
  <c r="F14" i="1" s="1"/>
  <c r="F22" i="1"/>
  <c r="F27" i="1"/>
  <c r="F39" i="1"/>
  <c r="F43" i="1"/>
  <c r="F46" i="1"/>
  <c r="F50" i="1"/>
  <c r="F49" i="1" s="1"/>
  <c r="F53" i="1"/>
  <c r="F52" i="1" s="1"/>
  <c r="F56" i="1"/>
  <c r="F55" i="1" s="1"/>
  <c r="F60" i="1"/>
  <c r="F63" i="1"/>
  <c r="F66" i="1"/>
  <c r="F65" i="1" s="1"/>
  <c r="F70" i="1"/>
  <c r="F69" i="1" s="1"/>
  <c r="F72" i="1"/>
  <c r="F76" i="1"/>
  <c r="F75" i="1" s="1"/>
  <c r="F79" i="1"/>
  <c r="F78" i="1" s="1"/>
  <c r="F84" i="1"/>
  <c r="F83" i="1" s="1"/>
  <c r="F87" i="1"/>
  <c r="F86" i="1" s="1"/>
  <c r="F90" i="1"/>
  <c r="F92" i="1"/>
  <c r="F95" i="1"/>
  <c r="F100" i="1"/>
  <c r="F104" i="1"/>
  <c r="F107" i="1"/>
  <c r="F117" i="1"/>
  <c r="F121" i="1"/>
  <c r="F124" i="1"/>
  <c r="F123" i="1" s="1"/>
  <c r="F126" i="1"/>
  <c r="F125" i="1" s="1"/>
  <c r="F128" i="1"/>
  <c r="F138" i="1"/>
  <c r="F143" i="1"/>
  <c r="F151" i="1"/>
  <c r="F150" i="1" s="1"/>
  <c r="F154" i="1"/>
  <c r="F153" i="1" s="1"/>
  <c r="F158" i="1"/>
  <c r="F157" i="1" s="1"/>
  <c r="F160" i="1"/>
  <c r="F170" i="1"/>
  <c r="F174" i="1"/>
  <c r="F176" i="1"/>
  <c r="F178" i="1"/>
  <c r="F183" i="1"/>
  <c r="F193" i="1"/>
  <c r="F195" i="1"/>
  <c r="F197" i="1"/>
  <c r="F199" i="1"/>
  <c r="F201" i="1"/>
  <c r="F203" i="1"/>
  <c r="F205" i="1"/>
  <c r="F208" i="1"/>
  <c r="F211" i="1"/>
  <c r="F213" i="1"/>
  <c r="F215" i="1"/>
  <c r="F217" i="1"/>
  <c r="F219" i="1"/>
  <c r="F223" i="1"/>
  <c r="F222" i="1" s="1"/>
  <c r="F59" i="1" l="1"/>
  <c r="F94" i="1"/>
  <c r="F120" i="1"/>
  <c r="F119" i="1" s="1"/>
  <c r="F21" i="1"/>
  <c r="F20" i="1" s="1"/>
  <c r="F168" i="1"/>
  <c r="F167" i="1" s="1"/>
  <c r="F103" i="1"/>
  <c r="F102" i="1" s="1"/>
  <c r="F89" i="1"/>
  <c r="F10" i="1" l="1"/>
  <c r="F225" i="1" s="1"/>
  <c r="G199" i="1"/>
  <c r="I199" i="1" s="1"/>
  <c r="E199" i="1"/>
  <c r="I161" i="1"/>
  <c r="E161" i="1"/>
  <c r="I56" i="1"/>
  <c r="E56" i="1"/>
  <c r="H161" i="1" l="1"/>
  <c r="E55" i="1"/>
  <c r="H56" i="1"/>
  <c r="G195" i="1"/>
  <c r="I195" i="1" s="1"/>
  <c r="E195" i="1"/>
  <c r="G95" i="1" l="1"/>
  <c r="I95" i="1" s="1"/>
  <c r="E95" i="1"/>
  <c r="G100" i="1"/>
  <c r="I100" i="1" s="1"/>
  <c r="E100" i="1"/>
  <c r="H95" i="1" l="1"/>
  <c r="E94" i="1"/>
  <c r="G94" i="1"/>
  <c r="I94" i="1" s="1"/>
  <c r="E129" i="1"/>
  <c r="H94" i="1" l="1"/>
  <c r="G203" i="1"/>
  <c r="I203" i="1" s="1"/>
  <c r="E203" i="1"/>
  <c r="E201" i="1"/>
  <c r="G201" i="1"/>
  <c r="I201" i="1" s="1"/>
  <c r="I129" i="1"/>
  <c r="H129" i="1" l="1"/>
  <c r="I79" i="1"/>
  <c r="E79" i="1"/>
  <c r="H79" i="1" l="1"/>
  <c r="I154" i="1"/>
  <c r="E154" i="1"/>
  <c r="I144" i="1"/>
  <c r="E144" i="1"/>
  <c r="H154" i="1" l="1"/>
  <c r="H144" i="1"/>
  <c r="G55" i="1"/>
  <c r="I55" i="1" l="1"/>
  <c r="H55" i="1"/>
  <c r="I139" i="1"/>
  <c r="E139" i="1"/>
  <c r="H139" i="1" l="1"/>
  <c r="E219" i="1"/>
  <c r="G170" i="1"/>
  <c r="I178" i="1"/>
  <c r="E178" i="1"/>
  <c r="E143" i="1"/>
  <c r="G123" i="1"/>
  <c r="I123" i="1" s="1"/>
  <c r="E123" i="1"/>
  <c r="G121" i="1"/>
  <c r="E121" i="1"/>
  <c r="G76" i="1"/>
  <c r="G75" i="1" s="1"/>
  <c r="E76" i="1"/>
  <c r="I143" i="1"/>
  <c r="I128" i="1"/>
  <c r="E128" i="1"/>
  <c r="G107" i="1"/>
  <c r="I107" i="1" s="1"/>
  <c r="E107" i="1"/>
  <c r="G104" i="1"/>
  <c r="I104" i="1" s="1"/>
  <c r="E104" i="1"/>
  <c r="G213" i="1"/>
  <c r="I213" i="1" s="1"/>
  <c r="E213" i="1"/>
  <c r="G66" i="1"/>
  <c r="I66" i="1" s="1"/>
  <c r="E66" i="1"/>
  <c r="I160" i="1"/>
  <c r="E160" i="1"/>
  <c r="G90" i="1"/>
  <c r="I90" i="1" s="1"/>
  <c r="E90" i="1"/>
  <c r="G92" i="1"/>
  <c r="E92" i="1"/>
  <c r="G78" i="1"/>
  <c r="I78" i="1" s="1"/>
  <c r="E50" i="1"/>
  <c r="I183" i="1"/>
  <c r="G126" i="1"/>
  <c r="E126" i="1"/>
  <c r="E125" i="1" s="1"/>
  <c r="I43" i="1"/>
  <c r="E43" i="1"/>
  <c r="I39" i="1"/>
  <c r="E39" i="1"/>
  <c r="E15" i="1"/>
  <c r="G223" i="1"/>
  <c r="G217" i="1"/>
  <c r="G215" i="1"/>
  <c r="I215" i="1" s="1"/>
  <c r="G211" i="1"/>
  <c r="I211" i="1" s="1"/>
  <c r="G208" i="1"/>
  <c r="I208" i="1" s="1"/>
  <c r="G205" i="1"/>
  <c r="I205" i="1" s="1"/>
  <c r="G197" i="1"/>
  <c r="G176" i="1"/>
  <c r="I174" i="1"/>
  <c r="G158" i="1"/>
  <c r="I153" i="1"/>
  <c r="G151" i="1"/>
  <c r="G138" i="1"/>
  <c r="I138" i="1" s="1"/>
  <c r="G117" i="1"/>
  <c r="G87" i="1"/>
  <c r="G84" i="1"/>
  <c r="G70" i="1"/>
  <c r="G69" i="1" s="1"/>
  <c r="I46" i="1"/>
  <c r="I27" i="1"/>
  <c r="G12" i="1"/>
  <c r="E138" i="1"/>
  <c r="E60" i="1"/>
  <c r="E63" i="1"/>
  <c r="E27" i="1"/>
  <c r="E22" i="1"/>
  <c r="E223" i="1"/>
  <c r="E217" i="1"/>
  <c r="E215" i="1"/>
  <c r="E211" i="1"/>
  <c r="E208" i="1"/>
  <c r="E205" i="1"/>
  <c r="E197" i="1"/>
  <c r="E193" i="1"/>
  <c r="E176" i="1"/>
  <c r="E158" i="1"/>
  <c r="E157" i="1" s="1"/>
  <c r="E153" i="1"/>
  <c r="E151" i="1"/>
  <c r="E150" i="1" s="1"/>
  <c r="E117" i="1"/>
  <c r="E87" i="1"/>
  <c r="E86" i="1" s="1"/>
  <c r="E84" i="1"/>
  <c r="E83" i="1" s="1"/>
  <c r="E78" i="1"/>
  <c r="E73" i="1"/>
  <c r="E70" i="1"/>
  <c r="E53" i="1"/>
  <c r="E46" i="1"/>
  <c r="E12" i="1"/>
  <c r="I170" i="1" l="1"/>
  <c r="G168" i="1"/>
  <c r="H90" i="1"/>
  <c r="H46" i="1"/>
  <c r="H208" i="1"/>
  <c r="H211" i="1"/>
  <c r="H121" i="1"/>
  <c r="H205" i="1"/>
  <c r="H217" i="1"/>
  <c r="I22" i="1"/>
  <c r="I60" i="1"/>
  <c r="H60" i="1"/>
  <c r="I72" i="1"/>
  <c r="I73" i="1"/>
  <c r="G83" i="1"/>
  <c r="H84" i="1"/>
  <c r="I84" i="1"/>
  <c r="G150" i="1"/>
  <c r="I151" i="1"/>
  <c r="H151" i="1"/>
  <c r="G125" i="1"/>
  <c r="H126" i="1"/>
  <c r="I126" i="1"/>
  <c r="G65" i="1"/>
  <c r="I65" i="1" s="1"/>
  <c r="G86" i="1"/>
  <c r="I87" i="1"/>
  <c r="H87" i="1"/>
  <c r="I193" i="1"/>
  <c r="H193" i="1"/>
  <c r="E168" i="1"/>
  <c r="H153" i="1"/>
  <c r="I117" i="1"/>
  <c r="H117" i="1"/>
  <c r="G157" i="1"/>
  <c r="H158" i="1"/>
  <c r="I158" i="1"/>
  <c r="H123" i="1"/>
  <c r="I197" i="1"/>
  <c r="H197" i="1"/>
  <c r="H183" i="1"/>
  <c r="H178" i="1"/>
  <c r="I176" i="1"/>
  <c r="H176" i="1"/>
  <c r="H174" i="1"/>
  <c r="H170" i="1"/>
  <c r="H78" i="1"/>
  <c r="I69" i="1"/>
  <c r="I70" i="1"/>
  <c r="I63" i="1"/>
  <c r="H63" i="1"/>
  <c r="H92" i="1"/>
  <c r="I92" i="1"/>
  <c r="H104" i="1"/>
  <c r="H107" i="1"/>
  <c r="H128" i="1"/>
  <c r="H138" i="1"/>
  <c r="H143" i="1"/>
  <c r="H160" i="1"/>
  <c r="I52" i="1"/>
  <c r="I53" i="1"/>
  <c r="I49" i="1"/>
  <c r="I50" i="1"/>
  <c r="H43" i="1"/>
  <c r="H39" i="1"/>
  <c r="H27" i="1"/>
  <c r="H22" i="1"/>
  <c r="H213" i="1"/>
  <c r="H215" i="1"/>
  <c r="I219" i="1"/>
  <c r="H219" i="1"/>
  <c r="G222" i="1"/>
  <c r="I222" i="1" s="1"/>
  <c r="I223" i="1"/>
  <c r="G14" i="1"/>
  <c r="I15" i="1"/>
  <c r="G11" i="1"/>
  <c r="I11" i="1" s="1"/>
  <c r="I12" i="1"/>
  <c r="E222" i="1"/>
  <c r="H223" i="1"/>
  <c r="E75" i="1"/>
  <c r="H76" i="1"/>
  <c r="E72" i="1"/>
  <c r="H73" i="1"/>
  <c r="E69" i="1"/>
  <c r="H69" i="1" s="1"/>
  <c r="H70" i="1"/>
  <c r="E65" i="1"/>
  <c r="H66" i="1"/>
  <c r="E52" i="1"/>
  <c r="H52" i="1" s="1"/>
  <c r="H53" i="1"/>
  <c r="E49" i="1"/>
  <c r="H49" i="1" s="1"/>
  <c r="H50" i="1"/>
  <c r="E14" i="1"/>
  <c r="H15" i="1"/>
  <c r="E11" i="1"/>
  <c r="H12" i="1"/>
  <c r="G89" i="1"/>
  <c r="I89" i="1" s="1"/>
  <c r="G120" i="1"/>
  <c r="E120" i="1"/>
  <c r="E89" i="1"/>
  <c r="E59" i="1"/>
  <c r="G103" i="1"/>
  <c r="E103" i="1"/>
  <c r="E21" i="1"/>
  <c r="G167" i="1" l="1"/>
  <c r="I167" i="1" s="1"/>
  <c r="H75" i="1"/>
  <c r="H168" i="1"/>
  <c r="I20" i="1"/>
  <c r="I83" i="1"/>
  <c r="H83" i="1"/>
  <c r="I157" i="1"/>
  <c r="H157" i="1"/>
  <c r="I150" i="1"/>
  <c r="H150" i="1"/>
  <c r="H65" i="1"/>
  <c r="H72" i="1"/>
  <c r="I14" i="1"/>
  <c r="H86" i="1"/>
  <c r="I86" i="1"/>
  <c r="I125" i="1"/>
  <c r="H125" i="1"/>
  <c r="I59" i="1"/>
  <c r="H59" i="1"/>
  <c r="H89" i="1"/>
  <c r="G102" i="1"/>
  <c r="I102" i="1" s="1"/>
  <c r="I103" i="1"/>
  <c r="G119" i="1"/>
  <c r="I119" i="1" s="1"/>
  <c r="I120" i="1"/>
  <c r="I21" i="1"/>
  <c r="I168" i="1"/>
  <c r="H222" i="1"/>
  <c r="H14" i="1"/>
  <c r="H11" i="1"/>
  <c r="E102" i="1"/>
  <c r="H103" i="1"/>
  <c r="E119" i="1"/>
  <c r="H120" i="1"/>
  <c r="E167" i="1"/>
  <c r="E20" i="1"/>
  <c r="H21" i="1"/>
  <c r="F229" i="1"/>
  <c r="G10" i="1" l="1"/>
  <c r="G225" i="1" s="1"/>
  <c r="G229" i="1" s="1"/>
  <c r="H167" i="1"/>
  <c r="H102" i="1"/>
  <c r="H119" i="1"/>
  <c r="H20" i="1"/>
  <c r="E10" i="1"/>
  <c r="E225" i="1" s="1"/>
  <c r="H10" i="1" l="1"/>
  <c r="I225" i="1"/>
  <c r="I10" i="1"/>
  <c r="E229" i="1"/>
  <c r="H225" i="1" l="1"/>
</calcChain>
</file>

<file path=xl/sharedStrings.xml><?xml version="1.0" encoding="utf-8"?>
<sst xmlns="http://schemas.openxmlformats.org/spreadsheetml/2006/main" count="456" uniqueCount="343">
  <si>
    <t>Наименование показателя</t>
  </si>
  <si>
    <t>#Н/Д</t>
  </si>
  <si>
    <t>000</t>
  </si>
  <si>
    <t>Всего расходов: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</si>
  <si>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</si>
  <si>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</si>
  <si>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</si>
  <si>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</si>
  <si>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Государственная регистрация актов гражданского состояния</t>
  </si>
  <si>
    <t>Другие вопросы в области образования</t>
  </si>
  <si>
    <t>Пенсионное обеспечение</t>
  </si>
  <si>
    <t>Охрана семьи и детства</t>
  </si>
  <si>
    <t>Периодические издания, учрежденные органами законодательной и исполнительной власти</t>
  </si>
  <si>
    <t>Вед.</t>
  </si>
  <si>
    <t>АДМИНИСТРАЦИЯ МИХАЙЛОВСКОГО МУНИЦИПАЛЬНОГО РАЙОНА</t>
  </si>
  <si>
    <t>953</t>
  </si>
  <si>
    <t>МУНИЦИПАЛЬНОЕ ОБРАЗОВАТЕЛЬНОЕ УЧРЕЖБЕНИЕ "МЕТОДИЧЕСКАЯ СЛУЖБА ОБЕСПЕЧЕНИЯ ОБРАЗОВАТЕЛЬНЫХ УЧРЕЖДЕНИЙ"</t>
  </si>
  <si>
    <t>Дотации на выравнивание бюджетной обеспеченности субъектов Российской Федерации и муниципальных образований</t>
  </si>
  <si>
    <t>Расходы</t>
  </si>
  <si>
    <t>Подпрограмма "Развитие культуры ММР"</t>
  </si>
  <si>
    <t>Непрограммные направления деятельности органов муниципальной  власти</t>
  </si>
  <si>
    <t>Глава Михайловского муниципального района</t>
  </si>
  <si>
    <t>Резервные фонды администрации Михайловского муниципального района</t>
  </si>
  <si>
    <t>Обеспечение деятельности районных казенных муниципальных учреждений</t>
  </si>
  <si>
    <t>Обеспечение деятельности комиссий по делам несовершеннолетних и защите их прав</t>
  </si>
  <si>
    <t>Выполнение отдельных государственных полномочий по государственному управлению охраной труда</t>
  </si>
  <si>
    <t>Выполнение отдельных государственных полномочий по созданию административных комиссий</t>
  </si>
  <si>
    <t xml:space="preserve">Мероприятия районных казенных муниципальных учреждений по профилактике правонарушений </t>
  </si>
  <si>
    <t>Мероприятия администрации Михайловского муниципального района по профилактике терроризма и противодействию экстремизму</t>
  </si>
  <si>
    <t>Обеспечение деятельности районных бюджетных муниципальных учреждений</t>
  </si>
  <si>
    <t>Мероприятия администрации Михайловского муниципального района по развитию культуры ММР</t>
  </si>
  <si>
    <t>Подпрограмма "Сохранение и развитие учреждений культуры в ММР"</t>
  </si>
  <si>
    <t>Обеспечение деятельности районных бюджетных муниципальных учреждений культуры</t>
  </si>
  <si>
    <t>Обеспечение деятельности подведомственных учреждений библиотечного обслуживания</t>
  </si>
  <si>
    <t>Мероприятия администрации Михайловского муниципального района по патриотическому воспитанию граждан ММР</t>
  </si>
  <si>
    <t>Мероприятия администрации Михайловского муниципального района по молодежной политике</t>
  </si>
  <si>
    <t>Доплаты к пенсиям муниципальных служащих Михайловского муниципального района</t>
  </si>
  <si>
    <t>Мероприятия администрации Михайловского муниципального района по созданию доступной среды для инвалидов</t>
  </si>
  <si>
    <t>Мероприятия администрации Михайловского муниципального района по развитию физической культуры и спорта ММР</t>
  </si>
  <si>
    <t>Обеспечение деятельности районных бюджетных муниципальных учреждений средств массовой информации</t>
  </si>
  <si>
    <t>Обслуживание государственного и муниципального долга</t>
  </si>
  <si>
    <t>Обслуживание муниципального долга Михайловского муниципального района</t>
  </si>
  <si>
    <t>Дотации из районного бюджета бюджетам поселений Михайловского муниципального района на выравнивание бюджетной обеспеченности</t>
  </si>
  <si>
    <t>Подпрограмма "Развитие системы дошкольного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</si>
  <si>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</si>
  <si>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"Развитие системы общего образования"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</si>
  <si>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</si>
  <si>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Подпрограмма "Развитие районной системы дополнительного образования"</t>
  </si>
  <si>
    <t>Обеспечение деятельности районных бюджетных муниципальных  учреждений</t>
  </si>
  <si>
    <t>Организация отдыха детей в каникулярное время в бюджетных общеобразовательных муниципальных учреждениях</t>
  </si>
  <si>
    <t>Подпрограмма "Методическое обеспечение образовательных учреждений"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</si>
  <si>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</si>
  <si>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Муниципальные программы</t>
  </si>
  <si>
    <t>Думы Михайловского муниципального района</t>
  </si>
  <si>
    <t>Другие вопросы в области жилищно-коммунального хозяйства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</si>
  <si>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</si>
  <si>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Развитие МТБ бюджетных дошкольных образовательных муниципальных учреждений</t>
  </si>
  <si>
    <t>Мероприятия администрации Михайловского муниципального района по противодействию употреблению наркотиков</t>
  </si>
  <si>
    <t>Мероприятия районных казенных муниципальных учреждений по противодействию употреблению наркотиков</t>
  </si>
  <si>
    <t>951</t>
  </si>
  <si>
    <t>Мероприятия администрации Михайловского муниципального района по развитию муниципальной службы ММР</t>
  </si>
  <si>
    <t>Судебная система</t>
  </si>
  <si>
    <t>Составление (изменение) списков кандидатов в присяжные заседатели федеральных судов</t>
  </si>
  <si>
    <t>Развитие МТБ бюджетных общеобразовательных муниципальных учреждений</t>
  </si>
  <si>
    <t>Публичные нормативные социальные выплаты гражданам</t>
  </si>
  <si>
    <t>Руководство и управление в сфере установленных функций органов местного самоуправления Михайловского муниципального района</t>
  </si>
  <si>
    <t>Руководство и управление в сфере установленных функций органов  местного самоуправления Михайловского муниципального района</t>
  </si>
  <si>
    <t>Руководство и управление в сфере установленных функций органов самоуправления Михайловского муниципального района</t>
  </si>
  <si>
    <t>Депутаты Думы Михайловского муниципального района</t>
  </si>
  <si>
    <t>Мероприятия администрации Михайловского муниципального района по комплексному развитию системы коммунальной инфраструктуры ММР</t>
  </si>
  <si>
    <t>Обеспечение проведения выборов и референдумов</t>
  </si>
  <si>
    <t>Сельское хозяйство и рыболовство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</si>
  <si>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</si>
  <si>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Организация ритуальных услуг и содержание мест захоронения</t>
  </si>
  <si>
    <t>Межбюджетные трансферты из районного бюджета бюджетам поселений Михайловского муниципального района на содержание, ремонт автомобильных дорог, мест общего пользования и сооружений на них</t>
  </si>
  <si>
    <t>Субсидии бюджетным учреждениям на иные цели</t>
  </si>
  <si>
    <t>Мероприятия районных казенных муниципальных учреждений  по содержанию жилищно-коммунального хозяйства</t>
  </si>
  <si>
    <t>0000000000</t>
  </si>
  <si>
    <t>0100000000</t>
  </si>
  <si>
    <t>0200001690</t>
  </si>
  <si>
    <t>0200000000</t>
  </si>
  <si>
    <t>0320000000</t>
  </si>
  <si>
    <t>0320001690</t>
  </si>
  <si>
    <t>0300000000</t>
  </si>
  <si>
    <t>0320011690</t>
  </si>
  <si>
    <t>0320093070</t>
  </si>
  <si>
    <t>0310000000</t>
  </si>
  <si>
    <t>0310001690</t>
  </si>
  <si>
    <t>0310011690</t>
  </si>
  <si>
    <t>0310093060</t>
  </si>
  <si>
    <t>0330000000</t>
  </si>
  <si>
    <t>0330001690</t>
  </si>
  <si>
    <t>0350000000</t>
  </si>
  <si>
    <t>0350093080</t>
  </si>
  <si>
    <t>0400000000</t>
  </si>
  <si>
    <t>0500000000</t>
  </si>
  <si>
    <t>0600000000</t>
  </si>
  <si>
    <t>0700000000</t>
  </si>
  <si>
    <t>0800000000</t>
  </si>
  <si>
    <t>1100000000</t>
  </si>
  <si>
    <t>1200000000</t>
  </si>
  <si>
    <t>1300000000</t>
  </si>
  <si>
    <t>1500000000</t>
  </si>
  <si>
    <t>1600000000</t>
  </si>
  <si>
    <t>1610000000</t>
  </si>
  <si>
    <t>1620000000</t>
  </si>
  <si>
    <t>1620001690</t>
  </si>
  <si>
    <t>1620011690</t>
  </si>
  <si>
    <t>1620081690</t>
  </si>
  <si>
    <t>1800000000</t>
  </si>
  <si>
    <t>9900000000</t>
  </si>
  <si>
    <t>9990000000</t>
  </si>
  <si>
    <t>9990004910</t>
  </si>
  <si>
    <t>Развитие МТБ бюджетных учреждений дополнительного образования</t>
  </si>
  <si>
    <t>0330011690</t>
  </si>
  <si>
    <t>2300000000</t>
  </si>
  <si>
    <t>2400000000</t>
  </si>
  <si>
    <t xml:space="preserve">Мероприятия администрации Михайловского муниципального района </t>
  </si>
  <si>
    <t>2500000000</t>
  </si>
  <si>
    <t>2600000000</t>
  </si>
  <si>
    <t>Дотации из краевого бюджета бюджетам поселений Михайловского муниципального района на выравнивание бюджетной обеспеченности</t>
  </si>
  <si>
    <t>1900000000</t>
  </si>
  <si>
    <t>01000L4970</t>
  </si>
  <si>
    <t xml:space="preserve">Субсидии на социальные выплаты молодым семьям для приобретения (строительства) жилья экономкласса </t>
  </si>
  <si>
    <t>МП "Развитие дополнительного образования в сфере культуры и искусства"</t>
  </si>
  <si>
    <t>МП "Развития образования Михайловского муницпального района"</t>
  </si>
  <si>
    <t xml:space="preserve">МП"Развитие муниципальной службы в администрации Михайловского муницпального района" </t>
  </si>
  <si>
    <t>МП "Комплексные меры по противодействию употреблению наркотиков в Михайловском муниципальном районе"</t>
  </si>
  <si>
    <t>МП"Профилактика правонарушений в Михайловском муниципальном районе"</t>
  </si>
  <si>
    <t>МП"Развитие малого и среднего предпринимательства на территории Михайловского муниципального района"</t>
  </si>
  <si>
    <t xml:space="preserve">МП"Обеспечение содержания, ремонта автомобильных дорог, мест общего пользования (тротуаров, скверов, пешеходных дорожек и переходов) и сооружений на них Михайловского муниципального района" </t>
  </si>
  <si>
    <t>МП"Патриотическое воспитание граждан Михайловского муниципального района"</t>
  </si>
  <si>
    <t>МП"Развитие физической культуры и спорта Михайловского муниципального района"</t>
  </si>
  <si>
    <t>МП"Профилактика терроризма и противодействие экстремизму на территории Михайловского муниципального района"</t>
  </si>
  <si>
    <t>МП"Программа комплексного развития систем коммунальной инфраструктуры Михайловского муниципального района"</t>
  </si>
  <si>
    <t>МП «Обеспечение безопасности дорожного движения в Михайловском муниципальном районе»</t>
  </si>
  <si>
    <t>МП «Содержание и ремонт муниципального жилого фонда в Михайловском муниципальном районе»</t>
  </si>
  <si>
    <t>МП «Противодействие коррупции на территории Михайловского муниципального района»</t>
  </si>
  <si>
    <t>МП «Управление муниципальным имуществом и земельными ресурсами Михайловского муниципального района»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</si>
  <si>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</t>
  </si>
  <si>
    <t>Транспорт</t>
  </si>
  <si>
    <t>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</si>
  <si>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Расходы на комплектование книжных фондов и обеспечение информационно-техническим оборудованием библиотек </t>
  </si>
  <si>
    <t>1620092540</t>
  </si>
  <si>
    <t>Расходы по обеспечение граждан твердым топливом (дровами)</t>
  </si>
  <si>
    <t>1900092620</t>
  </si>
  <si>
    <t>МП "Молодежная политика Михайловского муниципального района"</t>
  </si>
  <si>
    <t>МП"Доступная среда для инвалидов Михайловского муницпального района"</t>
  </si>
  <si>
    <t>19000S2620</t>
  </si>
  <si>
    <t>Расходы по обеспечение граждан твердым топливом (дровами) местный бюджет</t>
  </si>
  <si>
    <t>Расходы на обеспечение деятельности в связи с осуществлением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</si>
  <si>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0340000000</t>
  </si>
  <si>
    <t>16200S2540</t>
  </si>
  <si>
    <t>Расходы на комплектование книжных фондов и обеспечение информационно-техническим оборудованием библиотек за счет местного бюджета</t>
  </si>
  <si>
    <t>Подпрограмма "Юные таланты Михайловского муниципального района"</t>
  </si>
  <si>
    <t>Мероприятия администрации Михайловского муниципального района</t>
  </si>
  <si>
    <t>1630000000</t>
  </si>
  <si>
    <t>Мероприятия районных казенных муниципальных учреждений по обеспечению содержания, ремонта автомобильных дорог, мест общего пользования и сооружений на них за счет дорожного фонда</t>
  </si>
  <si>
    <t>МП"Обеспечение жильем молодых семей Михайловского муницпального района"</t>
  </si>
  <si>
    <t>0200011690</t>
  </si>
  <si>
    <t>0350010690</t>
  </si>
  <si>
    <t>0400011610</t>
  </si>
  <si>
    <t>0600011610</t>
  </si>
  <si>
    <t>0600011620</t>
  </si>
  <si>
    <t>0700011620</t>
  </si>
  <si>
    <t>1100011630</t>
  </si>
  <si>
    <t>1500011610</t>
  </si>
  <si>
    <t>1630011610</t>
  </si>
  <si>
    <t>1900011620</t>
  </si>
  <si>
    <t>2300011620</t>
  </si>
  <si>
    <t>2500011610</t>
  </si>
  <si>
    <t>2600011610</t>
  </si>
  <si>
    <t>9990012040</t>
  </si>
  <si>
    <t>9999917100</t>
  </si>
  <si>
    <t>9999912010</t>
  </si>
  <si>
    <t>9999912040</t>
  </si>
  <si>
    <t>9999900000</t>
  </si>
  <si>
    <t>9999912120</t>
  </si>
  <si>
    <t>9999959300</t>
  </si>
  <si>
    <t>9999993010</t>
  </si>
  <si>
    <t>9999993100</t>
  </si>
  <si>
    <t>9999993030</t>
  </si>
  <si>
    <t>99999M0820</t>
  </si>
  <si>
    <t>9999993040</t>
  </si>
  <si>
    <t>9999993130</t>
  </si>
  <si>
    <t>9999993120</t>
  </si>
  <si>
    <t>9999910680</t>
  </si>
  <si>
    <t xml:space="preserve">Расходы на обеспечение деятельности в связи с осуществлением полномочий органов опеки и попечительства в отношении несовершеннолетних </t>
  </si>
  <si>
    <t>9999993160</t>
  </si>
  <si>
    <t>9999910660</t>
  </si>
  <si>
    <t>9999916500</t>
  </si>
  <si>
    <t>9999993090</t>
  </si>
  <si>
    <t>Ц.ст.</t>
  </si>
  <si>
    <t>26000М0820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</si>
  <si>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</si>
  <si>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</si>
  <si>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9999912030</t>
  </si>
  <si>
    <t>9999951200</t>
  </si>
  <si>
    <t>999900000</t>
  </si>
  <si>
    <t>Исполнение судебных актов</t>
  </si>
  <si>
    <t>9999919200</t>
  </si>
  <si>
    <t>0900000000</t>
  </si>
  <si>
    <t>0900011610</t>
  </si>
  <si>
    <t>0600011630</t>
  </si>
  <si>
    <t>Мероприятия районных бюджетных муниципальных учреждений по противодействию употреблению наркотиков</t>
  </si>
  <si>
    <t>МП  "Развитие культуры Михайловского муниципального района"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</si>
  <si>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</si>
  <si>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03100R3041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</si>
  <si>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</si>
  <si>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0310053030</t>
  </si>
  <si>
    <t>Председатель Думы Михайловского муниципального района</t>
  </si>
  <si>
    <t>9999912110</t>
  </si>
  <si>
    <t>МП"Организация транспортного обслуживания населения ММР"</t>
  </si>
  <si>
    <t xml:space="preserve">Мероприятия администрации Михайловского муниципального района по организации транспортного обслуживания населения ММР </t>
  </si>
  <si>
    <t>1400000000</t>
  </si>
  <si>
    <t>МП "Укрепление общественного здоровья в ММР"</t>
  </si>
  <si>
    <t>Мероприятия администрации Михайловского муниципального района по укреплению общественного здоровья</t>
  </si>
  <si>
    <t>2000000000</t>
  </si>
  <si>
    <t>МП «Развитие и поддержка социально ориентированных некоммерческих организаций ММР»</t>
  </si>
  <si>
    <t>2100000000</t>
  </si>
  <si>
    <t>МП"Программа комплексного развития системы социальной инфраструктуры ММР"</t>
  </si>
  <si>
    <t>2000011610</t>
  </si>
  <si>
    <t>1400011610</t>
  </si>
  <si>
    <t>020A155191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</si>
  <si>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</si>
  <si>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0340093080</t>
  </si>
  <si>
    <t xml:space="preserve">Подпрограмма "Организация отдыха, оздоровления и занятости детей и подростков" </t>
  </si>
  <si>
    <t>0340021690</t>
  </si>
  <si>
    <t>Организация и обеспечение оздоровления и отдыха детей Приморского края (за исключением организации отдыха детей в каникулярное время)</t>
  </si>
  <si>
    <t>1400011630</t>
  </si>
  <si>
    <t>Мероприятия районных бюджетных муниципальных учреждений по укреплению общественного здоровья</t>
  </si>
  <si>
    <t>020E193140</t>
  </si>
  <si>
    <t>032E193140</t>
  </si>
  <si>
    <t>031E193140</t>
  </si>
  <si>
    <t>033E193140</t>
  </si>
  <si>
    <t>0310093150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</si>
  <si>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</t>
  </si>
  <si>
    <t>Подпрограмма "Персонифицированное дополнительное образование детей"</t>
  </si>
  <si>
    <t>0360000000</t>
  </si>
  <si>
    <t>0360011691</t>
  </si>
  <si>
    <t xml:space="preserve">Мероприятия администрации Михайловского муниципального района по  профилактике правонарушений </t>
  </si>
  <si>
    <t>0700011610</t>
  </si>
  <si>
    <t xml:space="preserve">Мероприятия районных казенных муниципальных учреждений по содействию развитию малого и среднего предпринимательства на территории ММР </t>
  </si>
  <si>
    <t>150P592230</t>
  </si>
  <si>
    <t>150P5S2230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</si>
  <si>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местного бюджета</t>
  </si>
  <si>
    <t>Приобретение и поставка спортивного инвентаря, спортивного оборудования и иного имущества для развития массового спорта за счет средств краевого бюджета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</si>
  <si>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</si>
  <si>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26000R0820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</si>
  <si>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</si>
  <si>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9999912050</t>
  </si>
  <si>
    <t>9999993180</t>
  </si>
  <si>
    <t>Выполнение отдельных государственных полномочийРоссийской Федерации на государственную регистрацию актов гражданского состояния за счет средств краевого бюджета</t>
  </si>
  <si>
    <t>Контрольно-счетная комиссия Михайловского муниципального района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</si>
  <si>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</si>
  <si>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16100L2990</t>
  </si>
  <si>
    <t>0310021691</t>
  </si>
  <si>
    <t>Мероприятия учреждений по развитию общего образования</t>
  </si>
  <si>
    <t>0800011610</t>
  </si>
  <si>
    <t>1500011620</t>
  </si>
  <si>
    <t>Мероприятия районных бюджетных муниципальных учреждений по развитию физической культуры и спорта ММР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</si>
  <si>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</si>
  <si>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16200L4670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</si>
  <si>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</si>
  <si>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16200L5190</t>
  </si>
  <si>
    <t>Мероприятия по энергосбережению и повышению энергетической эффективности систем коммунальной инфраструктуры за счет бюджета Приморского края</t>
  </si>
  <si>
    <t xml:space="preserve">Мероприятия по энергосбережению и повышению энергетической эффективности систем коммунальной инфраструктуры за счет местногобюджета </t>
  </si>
  <si>
    <t>1900092270</t>
  </si>
  <si>
    <t>19000S2270</t>
  </si>
  <si>
    <t>тыс.руб.</t>
  </si>
  <si>
    <t>МП"Развитие малоэтажного жилищного строительства на территории Михайловского муниципального района"</t>
  </si>
  <si>
    <t>1000000000</t>
  </si>
  <si>
    <t xml:space="preserve">Мероприятия администрации Михайловского муниципального района по развитию малоэтажного жилищного строительства на территории ММР </t>
  </si>
  <si>
    <t>1000011610</t>
  </si>
  <si>
    <t>1700000000</t>
  </si>
  <si>
    <t>МП "Защита населения и территорий от чрезвычайных ситуаций, обеспечение пожарной безопасности и безопасности людей на водных объектах"</t>
  </si>
  <si>
    <t>Подпрограмма "Защита населения и территорий от чрезвычайных ситуаций"</t>
  </si>
  <si>
    <t>Мероприятия администрации Михайловского муниципального района по защите населения и территорий от чрезвычайных ситуаций</t>
  </si>
  <si>
    <t>1710000000</t>
  </si>
  <si>
    <t>1720000000</t>
  </si>
  <si>
    <t>1710011610</t>
  </si>
  <si>
    <t>1720011610</t>
  </si>
  <si>
    <t>Подпрограмма "Обеспечение пожарной безопасности"</t>
  </si>
  <si>
    <t>Мероприятия администрации Михайловского муниципального района по обеспечению пожарной безопасности</t>
  </si>
  <si>
    <t>2100092020</t>
  </si>
  <si>
    <t>21000S2020</t>
  </si>
  <si>
    <t>2100092340</t>
  </si>
  <si>
    <t>21000S2340</t>
  </si>
  <si>
    <t>Средства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</si>
  <si>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Средства местного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</si>
  <si>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Расходы на капитальный ремонт зданий муниципальных общеобразовательных учреждений за счет средств краевого бюджета</t>
  </si>
  <si>
    <t>Расходы на капитальный ремонт зданий муниципальных общеобразовательных учреждений за счет средств местного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</si>
  <si>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</si>
  <si>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Расходы на реализацию проектов инициативного бюджетирования по направлению "Твой проект", за счет средств краевого бюджета</t>
  </si>
  <si>
    <t>0310092360</t>
  </si>
  <si>
    <t>03100S2360</t>
  </si>
  <si>
    <t>Расходы на реализацию проектов инициативного бюджетирования по направлению "Твой проект", за счет средств местного бюджета</t>
  </si>
  <si>
    <t>Мероприятия районных бюджетных муниципальных учреждений по созданию доступной среды для инвалид</t>
  </si>
  <si>
    <t>Мероприятия районных казенных муниципальных учреждений по развитию физической культуры и спорта ММР</t>
  </si>
  <si>
    <t>1500011630</t>
  </si>
  <si>
    <t>2000092640</t>
  </si>
  <si>
    <t>20000S2640</t>
  </si>
  <si>
    <t>Расходы на поддержку социально ориентированных некоммерческих организаций за счет краевого бюджета</t>
  </si>
  <si>
    <t>Расходы на поддержку социально ориентированных некоммерческих организаций за счет местного бюджета</t>
  </si>
  <si>
    <t>Предоставление субсидий бюджетным, автономным учреждениям и иным некоммерческим организациям</t>
  </si>
  <si>
    <t>031EВ51790</t>
  </si>
  <si>
    <t>Поддержка отрасли культуры (поддержка лучших работников муниципальных учреждений культуры, находящихся на территории сельских поселений)</t>
  </si>
  <si>
    <t>Поддержка отрасли культуры (поддержка муниципальных учреждений культуры, находящихся на территории сельских поселений)</t>
  </si>
  <si>
    <t>162A255194</t>
  </si>
  <si>
    <t>162A255195</t>
  </si>
  <si>
    <t>Мероприятия районных бюджетных учреждений по комплексному развитию системы социальной инфраструктуры</t>
  </si>
  <si>
    <t>2100011630</t>
  </si>
  <si>
    <t>24000М0820</t>
  </si>
  <si>
    <t>Ремонт муниципального жилого фонда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</si>
  <si>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1100011610</t>
  </si>
  <si>
    <t>Мероприятия администрации Михайловского муниципального района по обеспечению содержания, ремонта автомобильных дорог, мест общего пользования и сооружений на них</t>
  </si>
  <si>
    <t>Расходы на обеспечение мероприятий по модернизации систем коммунальной инфраструктуры за счет средств краевого бюджета</t>
  </si>
  <si>
    <t>1900009605</t>
  </si>
  <si>
    <t>Другие вопросы в области национальной экономики</t>
  </si>
  <si>
    <t>Субсидии из резервного фонда Правительства Приморского края по ликвидации ЧС природного и техногенного характера на территории Приморского края</t>
  </si>
  <si>
    <t>9999923800</t>
  </si>
  <si>
    <t>Коммунальное хозяйство</t>
  </si>
  <si>
    <t>Расходы на обеспечение мероприятий по модернизации систем коммунальной инфраструктуры за счет средств местного бюджета</t>
  </si>
  <si>
    <t>19000S9605</t>
  </si>
  <si>
    <t>Водное хозяйство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</si>
  <si>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краевого бюджета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</si>
  <si>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 за счет местного бюджета</t>
  </si>
  <si>
    <t>2600092670</t>
  </si>
  <si>
    <t>26000S2670</t>
  </si>
  <si>
    <t>Дорожное хозяйство</t>
  </si>
  <si>
    <t xml:space="preserve">Приложение 4 к решению </t>
  </si>
  <si>
    <t>районного бюджета за 2023 год по финансовому обеспечению муниципальных программ Михайловского муниципального района и непрограммным направлениям деятельности</t>
  </si>
  <si>
    <t>Годовой план на 01.01.2023</t>
  </si>
  <si>
    <t>Годовой план уточненный</t>
  </si>
  <si>
    <t>Исполнено</t>
  </si>
  <si>
    <t>% исполнения к первоначально утвержденным расходам</t>
  </si>
  <si>
    <t>% исполнения к уточненным расходам</t>
  </si>
  <si>
    <t>0500011610</t>
  </si>
  <si>
    <t>0500011630</t>
  </si>
  <si>
    <t>9999910650</t>
  </si>
  <si>
    <t>9999910690</t>
  </si>
  <si>
    <t>9999993110</t>
  </si>
  <si>
    <t>№ 421 от 23.05.2024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</si>
</sst>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000"/>
    <numFmt numFmtId="167" formatCode="_-* #,##0.00000_р_._-;\-* #,##0.00000_р_._-;_-* &quot;-&quot;??_р_._-;_-@_-"/>
    <numFmt numFmtId="168" formatCode="_-* #,##0.000000_р_._-;\-* #,##0.000000_р_._-;_-* &quot;-&quot;??_р_._-;_-@_-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12" fillId="0" borderId="3">
      <alignment horizontal="center" vertical="top" shrinkToFit="1"/>
    </xf>
    <xf numFmtId="4" fontId="13" fillId="8" borderId="3">
      <alignment horizontal="right" vertical="top" shrinkToFit="1"/>
    </xf>
    <xf numFmtId="4" fontId="12" fillId="0" borderId="3">
      <alignment horizontal="right" vertical="top" shrinkToFit="1"/>
    </xf>
    <xf numFmtId="4" fontId="13" fillId="8" borderId="3">
      <alignment horizontal="right" vertical="top" shrinkToFit="1"/>
    </xf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shrinkToFit="1"/>
    </xf>
    <xf numFmtId="49" fontId="9" fillId="4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shrinkToFit="1"/>
    </xf>
    <xf numFmtId="49" fontId="6" fillId="5" borderId="1" xfId="0" applyNumberFormat="1" applyFont="1" applyFill="1" applyBorder="1" applyAlignment="1">
      <alignment horizontal="center" vertical="center" shrinkToFit="1"/>
    </xf>
    <xf numFmtId="0" fontId="3" fillId="5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wrapText="1"/>
    </xf>
    <xf numFmtId="0" fontId="3" fillId="5" borderId="1" xfId="0" applyNumberFormat="1" applyFont="1" applyFill="1" applyBorder="1" applyAlignment="1">
      <alignment horizontal="left" vertical="top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7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2" fontId="3" fillId="7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horizontal="left" vertical="top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shrinkToFit="1"/>
    </xf>
    <xf numFmtId="0" fontId="11" fillId="7" borderId="1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shrinkToFit="1"/>
    </xf>
    <xf numFmtId="166" fontId="6" fillId="5" borderId="0" xfId="0" applyNumberFormat="1" applyFont="1" applyFill="1" applyBorder="1" applyAlignment="1">
      <alignment horizontal="center" vertical="center" shrinkToFit="1"/>
    </xf>
    <xf numFmtId="166" fontId="2" fillId="0" borderId="0" xfId="0" applyNumberFormat="1" applyFont="1"/>
    <xf numFmtId="166" fontId="3" fillId="3" borderId="1" xfId="0" applyNumberFormat="1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 shrinkToFit="1"/>
    </xf>
    <xf numFmtId="166" fontId="9" fillId="4" borderId="1" xfId="0" applyNumberFormat="1" applyFont="1" applyFill="1" applyBorder="1" applyAlignment="1">
      <alignment horizontal="center" vertical="center" shrinkToFit="1"/>
    </xf>
    <xf numFmtId="166" fontId="3" fillId="7" borderId="1" xfId="0" applyNumberFormat="1" applyFont="1" applyFill="1" applyBorder="1" applyAlignment="1">
      <alignment horizontal="center" vertical="center" shrinkToFit="1"/>
    </xf>
    <xf numFmtId="166" fontId="7" fillId="6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shrinkToFit="1"/>
    </xf>
    <xf numFmtId="166" fontId="3" fillId="5" borderId="1" xfId="0" applyNumberFormat="1" applyFont="1" applyFill="1" applyBorder="1" applyAlignment="1">
      <alignment horizontal="center" vertical="center" wrapText="1"/>
    </xf>
    <xf numFmtId="49" fontId="10" fillId="9" borderId="1" xfId="0" applyNumberFormat="1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168" fontId="2" fillId="0" borderId="0" xfId="5" applyNumberFormat="1" applyFont="1"/>
    <xf numFmtId="166" fontId="3" fillId="9" borderId="1" xfId="0" applyNumberFormat="1" applyFont="1" applyFill="1" applyBorder="1" applyAlignment="1">
      <alignment horizontal="center" vertical="center" shrinkToFit="1"/>
    </xf>
    <xf numFmtId="166" fontId="10" fillId="7" borderId="1" xfId="0" applyNumberFormat="1" applyFont="1" applyFill="1" applyBorder="1" applyAlignment="1">
      <alignment horizontal="center" vertical="center" wrapText="1"/>
    </xf>
    <xf numFmtId="167" fontId="2" fillId="0" borderId="0" xfId="5" applyNumberFormat="1" applyFont="1" applyAlignment="1">
      <alignment shrinkToFit="1"/>
    </xf>
    <xf numFmtId="0" fontId="4" fillId="0" borderId="0" xfId="0" applyFont="1"/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166" fontId="7" fillId="7" borderId="1" xfId="0" applyNumberFormat="1" applyFont="1" applyFill="1" applyBorder="1" applyAlignment="1">
      <alignment horizontal="center" vertical="center" shrinkToFit="1"/>
    </xf>
    <xf numFmtId="166" fontId="3" fillId="5" borderId="1" xfId="5" applyNumberFormat="1" applyFont="1" applyFill="1" applyBorder="1" applyAlignment="1">
      <alignment horizontal="center" vertical="center" shrinkToFit="1"/>
    </xf>
    <xf numFmtId="165" fontId="2" fillId="9" borderId="1" xfId="0" applyNumberFormat="1" applyFont="1" applyFill="1" applyBorder="1" applyAlignment="1">
      <alignment horizontal="center" vertical="center" wrapText="1"/>
    </xf>
    <xf numFmtId="164" fontId="2" fillId="9" borderId="1" xfId="5" applyFont="1" applyFill="1" applyBorder="1" applyAlignment="1">
      <alignment horizontal="center" vertical="center" wrapText="1"/>
    </xf>
    <xf numFmtId="4" fontId="4" fillId="10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 vertical="center" wrapText="1"/>
    </xf>
    <xf numFmtId="166" fontId="3" fillId="7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shrinkToFit="1"/>
    </xf>
    <xf numFmtId="166" fontId="14" fillId="5" borderId="1" xfId="0" applyNumberFormat="1" applyFont="1" applyFill="1" applyBorder="1" applyAlignment="1">
      <alignment horizontal="center" vertical="center" shrinkToFit="1"/>
    </xf>
    <xf numFmtId="166" fontId="14" fillId="4" borderId="1" xfId="0" applyNumberFormat="1" applyFont="1" applyFill="1" applyBorder="1" applyAlignment="1">
      <alignment horizontal="center" vertical="center" wrapText="1"/>
    </xf>
    <xf numFmtId="166" fontId="14" fillId="7" borderId="1" xfId="0" applyNumberFormat="1" applyFont="1" applyFill="1" applyBorder="1" applyAlignment="1">
      <alignment horizontal="center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14" fillId="4" borderId="1" xfId="0" applyNumberFormat="1" applyFont="1" applyFill="1" applyBorder="1" applyAlignment="1">
      <alignment horizontal="center" vertical="center" shrinkToFit="1"/>
    </xf>
    <xf numFmtId="166" fontId="15" fillId="7" borderId="1" xfId="0" applyNumberFormat="1" applyFont="1" applyFill="1" applyBorder="1" applyAlignment="1">
      <alignment horizontal="center" vertical="center" wrapText="1"/>
    </xf>
    <xf numFmtId="166" fontId="14" fillId="5" borderId="1" xfId="5" applyNumberFormat="1" applyFont="1" applyFill="1" applyBorder="1" applyAlignment="1">
      <alignment horizontal="center" vertical="center" shrinkToFit="1"/>
    </xf>
    <xf numFmtId="166" fontId="14" fillId="3" borderId="1" xfId="0" applyNumberFormat="1" applyFont="1" applyFill="1" applyBorder="1" applyAlignment="1">
      <alignment horizontal="center" vertical="center" shrinkToFit="1"/>
    </xf>
    <xf numFmtId="166" fontId="14" fillId="7" borderId="1" xfId="0" applyNumberFormat="1" applyFont="1" applyFill="1" applyBorder="1" applyAlignment="1">
      <alignment horizontal="center" vertical="center" shrinkToFit="1"/>
    </xf>
    <xf numFmtId="166" fontId="15" fillId="9" borderId="1" xfId="0" applyNumberFormat="1" applyFont="1" applyFill="1" applyBorder="1" applyAlignment="1">
      <alignment horizontal="center" vertical="center" wrapText="1"/>
    </xf>
    <xf numFmtId="166" fontId="16" fillId="4" borderId="1" xfId="0" applyNumberFormat="1" applyFont="1" applyFill="1" applyBorder="1" applyAlignment="1">
      <alignment horizontal="center" vertical="center" shrinkToFit="1"/>
    </xf>
    <xf numFmtId="166" fontId="14" fillId="9" borderId="1" xfId="0" applyNumberFormat="1" applyFont="1" applyFill="1" applyBorder="1" applyAlignment="1">
      <alignment horizontal="center" vertical="center" shrinkToFit="1"/>
    </xf>
    <xf numFmtId="166" fontId="14" fillId="0" borderId="1" xfId="0" applyNumberFormat="1" applyFont="1" applyFill="1" applyBorder="1" applyAlignment="1">
      <alignment horizontal="center" vertical="center" shrinkToFit="1"/>
    </xf>
    <xf numFmtId="166" fontId="17" fillId="6" borderId="1" xfId="0" applyNumberFormat="1" applyFont="1" applyFill="1" applyBorder="1" applyAlignment="1">
      <alignment horizontal="center" vertical="center" shrinkToFit="1"/>
    </xf>
    <xf numFmtId="166" fontId="17" fillId="7" borderId="1" xfId="0" applyNumberFormat="1" applyFont="1" applyFill="1" applyBorder="1" applyAlignment="1">
      <alignment horizontal="center" vertical="center" shrinkToFit="1"/>
    </xf>
    <xf numFmtId="166" fontId="18" fillId="5" borderId="0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showGridLines="0" tabSelected="1" view="pageBreakPreview" topLeftCell="B1" zoomScale="82" zoomScaleNormal="100" zoomScaleSheetLayoutView="82" workbookViewId="0">
      <selection activeCell="A7" sqref="A7:G7"/>
    </sheetView>
  </sheetViews>
  <sheetFormatPr defaultRowHeight="12.75" outlineLevelRow="6" x14ac:dyDescent="0.2"/>
  <cols>
    <col min="1" max="1" width="75.28515625" style="2" customWidth="1"/>
    <col min="2" max="2" width="6.140625" style="11" customWidth="1"/>
    <col min="3" max="3" width="0" style="2" hidden="1" customWidth="1"/>
    <col min="4" max="4" width="15.140625" style="2" customWidth="1"/>
    <col min="5" max="5" width="20.28515625" style="2" customWidth="1"/>
    <col min="6" max="6" width="17.28515625" style="2" customWidth="1"/>
    <col min="7" max="7" width="17" style="2" customWidth="1"/>
    <col min="8" max="8" width="12.28515625" style="2" customWidth="1"/>
    <col min="9" max="9" width="11" style="2" customWidth="1"/>
    <col min="10" max="14" width="9.140625" style="2"/>
    <col min="15" max="15" width="3" style="2" customWidth="1"/>
    <col min="16" max="16384" width="9.140625" style="2"/>
  </cols>
  <sheetData>
    <row r="1" spans="1:9" ht="15.75" x14ac:dyDescent="0.25">
      <c r="E1" s="103" t="s">
        <v>330</v>
      </c>
      <c r="F1" s="103"/>
      <c r="G1" s="103"/>
    </row>
    <row r="2" spans="1:9" ht="15.75" x14ac:dyDescent="0.25">
      <c r="E2" s="104" t="s">
        <v>53</v>
      </c>
      <c r="F2" s="104"/>
      <c r="G2" s="104"/>
    </row>
    <row r="3" spans="1:9" ht="15.75" x14ac:dyDescent="0.25">
      <c r="E3" s="105" t="s">
        <v>342</v>
      </c>
      <c r="F3" s="105"/>
      <c r="G3" s="105"/>
    </row>
    <row r="5" spans="1:9" x14ac:dyDescent="0.2">
      <c r="B5" s="2"/>
    </row>
    <row r="6" spans="1:9" ht="30.75" customHeight="1" x14ac:dyDescent="0.35">
      <c r="A6" s="102" t="s">
        <v>18</v>
      </c>
      <c r="B6" s="102"/>
      <c r="C6" s="102"/>
      <c r="D6" s="102"/>
      <c r="E6" s="102"/>
      <c r="F6" s="102"/>
      <c r="G6" s="102"/>
    </row>
    <row r="7" spans="1:9" ht="57" customHeight="1" x14ac:dyDescent="0.2">
      <c r="A7" s="101" t="s">
        <v>331</v>
      </c>
      <c r="B7" s="101"/>
      <c r="C7" s="101"/>
      <c r="D7" s="101"/>
      <c r="E7" s="101"/>
      <c r="F7" s="101"/>
      <c r="G7" s="101"/>
    </row>
    <row r="8" spans="1:9" ht="15.75" x14ac:dyDescent="0.25">
      <c r="A8" s="17"/>
      <c r="B8" s="17"/>
      <c r="C8" s="17"/>
      <c r="D8" s="17"/>
      <c r="E8" s="17"/>
      <c r="G8" s="2" t="s">
        <v>269</v>
      </c>
    </row>
    <row r="9" spans="1:9" ht="76.5" x14ac:dyDescent="0.2">
      <c r="A9" s="4" t="s">
        <v>0</v>
      </c>
      <c r="B9" s="4" t="s">
        <v>13</v>
      </c>
      <c r="C9" s="4" t="s">
        <v>1</v>
      </c>
      <c r="D9" s="4" t="s">
        <v>192</v>
      </c>
      <c r="E9" s="4" t="s">
        <v>332</v>
      </c>
      <c r="F9" s="4" t="s">
        <v>333</v>
      </c>
      <c r="G9" s="4" t="s">
        <v>334</v>
      </c>
      <c r="H9" s="78" t="s">
        <v>335</v>
      </c>
      <c r="I9" s="79" t="s">
        <v>336</v>
      </c>
    </row>
    <row r="10" spans="1:9" ht="25.5" customHeight="1" x14ac:dyDescent="0.25">
      <c r="A10" s="31" t="s">
        <v>52</v>
      </c>
      <c r="B10" s="32" t="s">
        <v>2</v>
      </c>
      <c r="C10" s="33"/>
      <c r="D10" s="32" t="s">
        <v>77</v>
      </c>
      <c r="E10" s="62">
        <f>E14+E20+E55+E65+E69+E75+E78+E83+E86+E94+E102+E125+E11+E59+E52+E119+E128+E150+E153+E157+E160+E72+E89+E138+E143</f>
        <v>1008206.7793900002</v>
      </c>
      <c r="F10" s="62">
        <f>F14+F20+F55+F65+F69+F75+F78+F83+F86+F94+F102+F125+F11+F59+F52+F119+F128+F150+F153+F157+F160+F72+F89+F138+F143</f>
        <v>1154496.3581099997</v>
      </c>
      <c r="G10" s="98">
        <f>G14+G20+G55+G65+G69+G75+G78+G83+G86+G94+G102+G125+G11+G59+G52+G119+G128+G150+G153+G157+G160+G72+G89+G138+G143</f>
        <v>1144517.62466</v>
      </c>
      <c r="H10" s="80">
        <f>G10/E10*100</f>
        <v>113.52012782065128</v>
      </c>
      <c r="I10" s="80">
        <f>G10/F10*100</f>
        <v>99.135663496909103</v>
      </c>
    </row>
    <row r="11" spans="1:9" ht="33.75" customHeight="1" x14ac:dyDescent="0.25">
      <c r="A11" s="39" t="s">
        <v>158</v>
      </c>
      <c r="B11" s="40" t="s">
        <v>59</v>
      </c>
      <c r="C11" s="41"/>
      <c r="D11" s="40" t="s">
        <v>78</v>
      </c>
      <c r="E11" s="81">
        <f t="shared" ref="E11:G12" si="0">E12</f>
        <v>1520.29835</v>
      </c>
      <c r="F11" s="81">
        <f t="shared" si="0"/>
        <v>1796.0019</v>
      </c>
      <c r="G11" s="86">
        <f t="shared" si="0"/>
        <v>1796.0019</v>
      </c>
      <c r="H11" s="80">
        <f t="shared" ref="H11:H74" si="1">G11/E11*100</f>
        <v>118.13483189006946</v>
      </c>
      <c r="I11" s="80">
        <f t="shared" ref="I11:I74" si="2">G11/F11*100</f>
        <v>100</v>
      </c>
    </row>
    <row r="12" spans="1:9" ht="18" customHeight="1" x14ac:dyDescent="0.25">
      <c r="A12" s="50" t="s">
        <v>14</v>
      </c>
      <c r="B12" s="42" t="s">
        <v>59</v>
      </c>
      <c r="C12" s="43"/>
      <c r="D12" s="42" t="s">
        <v>78</v>
      </c>
      <c r="E12" s="82">
        <f t="shared" si="0"/>
        <v>1520.29835</v>
      </c>
      <c r="F12" s="82">
        <f t="shared" si="0"/>
        <v>1796.0019</v>
      </c>
      <c r="G12" s="87">
        <f t="shared" si="0"/>
        <v>1796.0019</v>
      </c>
      <c r="H12" s="80">
        <f t="shared" si="1"/>
        <v>118.13483189006946</v>
      </c>
      <c r="I12" s="80">
        <f t="shared" si="2"/>
        <v>100</v>
      </c>
    </row>
    <row r="13" spans="1:9" ht="32.25" customHeight="1" x14ac:dyDescent="0.25">
      <c r="A13" s="23" t="s">
        <v>123</v>
      </c>
      <c r="B13" s="44" t="s">
        <v>59</v>
      </c>
      <c r="C13" s="45"/>
      <c r="D13" s="44" t="s">
        <v>122</v>
      </c>
      <c r="E13" s="64">
        <v>1520.29835</v>
      </c>
      <c r="F13" s="64">
        <v>1796.0019</v>
      </c>
      <c r="G13" s="88">
        <v>1796.0019</v>
      </c>
      <c r="H13" s="80">
        <f t="shared" si="1"/>
        <v>118.13483189006946</v>
      </c>
      <c r="I13" s="80">
        <f t="shared" si="2"/>
        <v>100</v>
      </c>
    </row>
    <row r="14" spans="1:9" ht="31.5" x14ac:dyDescent="0.25">
      <c r="A14" s="10" t="s">
        <v>124</v>
      </c>
      <c r="B14" s="12">
        <v>951</v>
      </c>
      <c r="C14" s="8"/>
      <c r="D14" s="8" t="s">
        <v>80</v>
      </c>
      <c r="E14" s="59">
        <f>E15</f>
        <v>29582.792229999999</v>
      </c>
      <c r="F14" s="59">
        <f>F15</f>
        <v>29190.722029999997</v>
      </c>
      <c r="G14" s="89">
        <f>G15</f>
        <v>29190.722029999997</v>
      </c>
      <c r="H14" s="80">
        <f t="shared" si="1"/>
        <v>98.674668040285923</v>
      </c>
      <c r="I14" s="80">
        <f t="shared" si="2"/>
        <v>100</v>
      </c>
    </row>
    <row r="15" spans="1:9" ht="15.75" x14ac:dyDescent="0.25">
      <c r="A15" s="50" t="s">
        <v>14</v>
      </c>
      <c r="B15" s="51">
        <v>951</v>
      </c>
      <c r="C15" s="52"/>
      <c r="D15" s="51" t="s">
        <v>80</v>
      </c>
      <c r="E15" s="69">
        <f>E16+E17+E18+E19</f>
        <v>29582.792229999999</v>
      </c>
      <c r="F15" s="69">
        <f>F16+F17+F18+F19</f>
        <v>29190.722029999997</v>
      </c>
      <c r="G15" s="90">
        <f>G16+G17+G18+G19</f>
        <v>29190.722029999997</v>
      </c>
      <c r="H15" s="80">
        <f t="shared" si="1"/>
        <v>98.674668040285923</v>
      </c>
      <c r="I15" s="80">
        <f t="shared" si="2"/>
        <v>100</v>
      </c>
    </row>
    <row r="16" spans="1:9" ht="31.5" x14ac:dyDescent="0.25">
      <c r="A16" s="23" t="s">
        <v>29</v>
      </c>
      <c r="B16" s="20">
        <v>951</v>
      </c>
      <c r="C16" s="22"/>
      <c r="D16" s="21" t="s">
        <v>79</v>
      </c>
      <c r="E16" s="77">
        <v>24500</v>
      </c>
      <c r="F16" s="77">
        <v>24500</v>
      </c>
      <c r="G16" s="91">
        <v>24500</v>
      </c>
      <c r="H16" s="80">
        <f t="shared" si="1"/>
        <v>100</v>
      </c>
      <c r="I16" s="80">
        <f t="shared" si="2"/>
        <v>100</v>
      </c>
    </row>
    <row r="17" spans="1:9" ht="18.75" x14ac:dyDescent="0.25">
      <c r="A17" s="23" t="s">
        <v>75</v>
      </c>
      <c r="B17" s="20">
        <v>951</v>
      </c>
      <c r="C17" s="22"/>
      <c r="D17" s="21" t="s">
        <v>159</v>
      </c>
      <c r="E17" s="63">
        <v>0</v>
      </c>
      <c r="F17" s="63">
        <v>101.95589</v>
      </c>
      <c r="G17" s="85">
        <v>101.95589</v>
      </c>
      <c r="H17" s="80">
        <v>0</v>
      </c>
      <c r="I17" s="80">
        <f t="shared" si="2"/>
        <v>100</v>
      </c>
    </row>
    <row r="18" spans="1:9" ht="47.25" x14ac:dyDescent="0.25">
      <c r="A18" s="23" t="s">
        <v>224</v>
      </c>
      <c r="B18" s="20">
        <v>951</v>
      </c>
      <c r="C18" s="22"/>
      <c r="D18" s="21" t="s">
        <v>223</v>
      </c>
      <c r="E18" s="63">
        <v>4472.79223</v>
      </c>
      <c r="F18" s="63">
        <v>4388.4889999999996</v>
      </c>
      <c r="G18" s="85">
        <v>4388.4889999999996</v>
      </c>
      <c r="H18" s="80">
        <f t="shared" si="1"/>
        <v>98.115199059894621</v>
      </c>
      <c r="I18" s="80">
        <f t="shared" si="2"/>
        <v>100</v>
      </c>
    </row>
    <row r="19" spans="1:9" ht="47.25" x14ac:dyDescent="0.25">
      <c r="A19" s="23" t="s">
        <v>139</v>
      </c>
      <c r="B19" s="20">
        <v>951</v>
      </c>
      <c r="C19" s="22"/>
      <c r="D19" s="21" t="s">
        <v>231</v>
      </c>
      <c r="E19" s="63">
        <v>610</v>
      </c>
      <c r="F19" s="63">
        <v>200.27714</v>
      </c>
      <c r="G19" s="85">
        <v>200.27714</v>
      </c>
      <c r="H19" s="80">
        <f t="shared" si="1"/>
        <v>32.832318032786887</v>
      </c>
      <c r="I19" s="80">
        <f t="shared" si="2"/>
        <v>100</v>
      </c>
    </row>
    <row r="20" spans="1:9" ht="15.75" x14ac:dyDescent="0.25">
      <c r="A20" s="10" t="s">
        <v>125</v>
      </c>
      <c r="B20" s="40" t="s">
        <v>2</v>
      </c>
      <c r="C20" s="8"/>
      <c r="D20" s="8" t="s">
        <v>83</v>
      </c>
      <c r="E20" s="59">
        <f>E21+E49</f>
        <v>836490.52455000009</v>
      </c>
      <c r="F20" s="59">
        <f>F21+F49</f>
        <v>906656.26946999994</v>
      </c>
      <c r="G20" s="89">
        <f>G21+G49</f>
        <v>900693.66532999999</v>
      </c>
      <c r="H20" s="80">
        <f t="shared" si="1"/>
        <v>107.67529803335654</v>
      </c>
      <c r="I20" s="80">
        <f t="shared" si="2"/>
        <v>99.34235229592737</v>
      </c>
    </row>
    <row r="21" spans="1:9" ht="25.5" x14ac:dyDescent="0.25">
      <c r="A21" s="50" t="s">
        <v>16</v>
      </c>
      <c r="B21" s="51" t="s">
        <v>15</v>
      </c>
      <c r="C21" s="52"/>
      <c r="D21" s="51" t="s">
        <v>77</v>
      </c>
      <c r="E21" s="69">
        <f>E22+E27+E39+E46+E43</f>
        <v>833990.52455000009</v>
      </c>
      <c r="F21" s="69">
        <f>F22+F27+F39+F46+F43</f>
        <v>906339.22829999996</v>
      </c>
      <c r="G21" s="90">
        <f>G22+G27+G39+G46+G43</f>
        <v>900376.62416000001</v>
      </c>
      <c r="H21" s="80">
        <f t="shared" si="1"/>
        <v>107.96005441978134</v>
      </c>
      <c r="I21" s="80">
        <f t="shared" si="2"/>
        <v>99.34212224806997</v>
      </c>
    </row>
    <row r="22" spans="1:9" ht="19.5" customHeight="1" x14ac:dyDescent="0.25">
      <c r="A22" s="27" t="s">
        <v>43</v>
      </c>
      <c r="B22" s="14">
        <v>953</v>
      </c>
      <c r="C22" s="6"/>
      <c r="D22" s="6" t="s">
        <v>81</v>
      </c>
      <c r="E22" s="56">
        <f>E23+E25+E24+E26</f>
        <v>183641.59400000001</v>
      </c>
      <c r="F22" s="56">
        <f>F23+F25+F24+F26</f>
        <v>199564.14838999999</v>
      </c>
      <c r="G22" s="92">
        <f>G23+G25+G24+G26</f>
        <v>199564.14838999999</v>
      </c>
      <c r="H22" s="80">
        <f t="shared" si="1"/>
        <v>108.67045098181841</v>
      </c>
      <c r="I22" s="80">
        <f t="shared" si="2"/>
        <v>100</v>
      </c>
    </row>
    <row r="23" spans="1:9" ht="31.5" x14ac:dyDescent="0.25">
      <c r="A23" s="19" t="s">
        <v>29</v>
      </c>
      <c r="B23" s="20">
        <v>953</v>
      </c>
      <c r="C23" s="21"/>
      <c r="D23" s="21" t="s">
        <v>82</v>
      </c>
      <c r="E23" s="63">
        <v>74000</v>
      </c>
      <c r="F23" s="63">
        <v>81000</v>
      </c>
      <c r="G23" s="85">
        <v>81000</v>
      </c>
      <c r="H23" s="80">
        <f t="shared" si="1"/>
        <v>109.45945945945945</v>
      </c>
      <c r="I23" s="80">
        <f t="shared" si="2"/>
        <v>100</v>
      </c>
    </row>
    <row r="24" spans="1:9" ht="31.5" x14ac:dyDescent="0.25">
      <c r="A24" s="23" t="s">
        <v>56</v>
      </c>
      <c r="B24" s="20">
        <v>953</v>
      </c>
      <c r="C24" s="21"/>
      <c r="D24" s="21" t="s">
        <v>84</v>
      </c>
      <c r="E24" s="63">
        <v>1635.1</v>
      </c>
      <c r="F24" s="63">
        <v>6199.4563900000003</v>
      </c>
      <c r="G24" s="85">
        <v>6199.4563900000003</v>
      </c>
      <c r="H24" s="80">
        <f t="shared" si="1"/>
        <v>379.14845514035841</v>
      </c>
      <c r="I24" s="80">
        <f t="shared" si="2"/>
        <v>100</v>
      </c>
    </row>
    <row r="25" spans="1:9" ht="51" customHeight="1" x14ac:dyDescent="0.25">
      <c r="A25" s="23" t="s">
        <v>44</v>
      </c>
      <c r="B25" s="20">
        <v>953</v>
      </c>
      <c r="C25" s="21"/>
      <c r="D25" s="21" t="s">
        <v>85</v>
      </c>
      <c r="E25" s="63">
        <v>107256.49400000001</v>
      </c>
      <c r="F25" s="63">
        <v>112094.692</v>
      </c>
      <c r="G25" s="85">
        <v>112094.692</v>
      </c>
      <c r="H25" s="80">
        <f t="shared" si="1"/>
        <v>104.51086719280605</v>
      </c>
      <c r="I25" s="80">
        <f t="shared" si="2"/>
        <v>100</v>
      </c>
    </row>
    <row r="26" spans="1:9" ht="51" customHeight="1" x14ac:dyDescent="0.25">
      <c r="A26" s="29" t="s">
        <v>139</v>
      </c>
      <c r="B26" s="30">
        <v>953</v>
      </c>
      <c r="C26" s="21"/>
      <c r="D26" s="21" t="s">
        <v>232</v>
      </c>
      <c r="E26" s="63">
        <v>750</v>
      </c>
      <c r="F26" s="63">
        <v>270</v>
      </c>
      <c r="G26" s="85">
        <v>270</v>
      </c>
      <c r="H26" s="80">
        <f t="shared" si="1"/>
        <v>36</v>
      </c>
      <c r="I26" s="80">
        <f t="shared" si="2"/>
        <v>100</v>
      </c>
    </row>
    <row r="27" spans="1:9" ht="23.25" customHeight="1" x14ac:dyDescent="0.25">
      <c r="A27" s="28" t="s">
        <v>45</v>
      </c>
      <c r="B27" s="26">
        <v>953</v>
      </c>
      <c r="C27" s="6"/>
      <c r="D27" s="6" t="s">
        <v>86</v>
      </c>
      <c r="E27" s="56">
        <f>SUM(E28:E38)</f>
        <v>581001.47380000004</v>
      </c>
      <c r="F27" s="56">
        <f>SUM(F28:F38)</f>
        <v>630616.10296000005</v>
      </c>
      <c r="G27" s="92">
        <f>SUM(G28:G38)</f>
        <v>624671.12050000008</v>
      </c>
      <c r="H27" s="80">
        <f t="shared" si="1"/>
        <v>107.51627124357907</v>
      </c>
      <c r="I27" s="80">
        <f t="shared" si="2"/>
        <v>99.057273921155002</v>
      </c>
    </row>
    <row r="28" spans="1:9" ht="31.5" x14ac:dyDescent="0.25">
      <c r="A28" s="19" t="s">
        <v>29</v>
      </c>
      <c r="B28" s="20">
        <v>953</v>
      </c>
      <c r="C28" s="21"/>
      <c r="D28" s="21" t="s">
        <v>87</v>
      </c>
      <c r="E28" s="63">
        <v>139000</v>
      </c>
      <c r="F28" s="63">
        <v>149250</v>
      </c>
      <c r="G28" s="85">
        <v>149250</v>
      </c>
      <c r="H28" s="80">
        <f t="shared" si="1"/>
        <v>107.37410071942446</v>
      </c>
      <c r="I28" s="80">
        <f t="shared" si="2"/>
        <v>100</v>
      </c>
    </row>
    <row r="29" spans="1:9" ht="31.5" x14ac:dyDescent="0.25">
      <c r="A29" s="23" t="s">
        <v>63</v>
      </c>
      <c r="B29" s="20">
        <v>953</v>
      </c>
      <c r="C29" s="21"/>
      <c r="D29" s="21" t="s">
        <v>88</v>
      </c>
      <c r="E29" s="77">
        <v>940.7</v>
      </c>
      <c r="F29" s="77">
        <v>13637.54415</v>
      </c>
      <c r="G29" s="91">
        <v>13637.54415</v>
      </c>
      <c r="H29" s="80">
        <f t="shared" si="1"/>
        <v>1449.7229882002764</v>
      </c>
      <c r="I29" s="80">
        <f t="shared" si="2"/>
        <v>100</v>
      </c>
    </row>
    <row r="30" spans="1:9" ht="15.75" x14ac:dyDescent="0.25">
      <c r="A30" s="23" t="s">
        <v>257</v>
      </c>
      <c r="B30" s="20">
        <v>953</v>
      </c>
      <c r="C30" s="21"/>
      <c r="D30" s="21" t="s">
        <v>256</v>
      </c>
      <c r="E30" s="77">
        <v>0</v>
      </c>
      <c r="F30" s="77">
        <v>150</v>
      </c>
      <c r="G30" s="91">
        <v>150</v>
      </c>
      <c r="H30" s="80">
        <v>0</v>
      </c>
      <c r="I30" s="80">
        <f t="shared" si="2"/>
        <v>100</v>
      </c>
    </row>
    <row r="31" spans="1:9" ht="63" x14ac:dyDescent="0.25">
      <c r="A31" s="23" t="s">
        <v>292</v>
      </c>
      <c r="B31" s="20">
        <v>953</v>
      </c>
      <c r="C31" s="21"/>
      <c r="D31" s="21" t="s">
        <v>305</v>
      </c>
      <c r="E31" s="77">
        <v>989.4248</v>
      </c>
      <c r="F31" s="77">
        <v>594.98800000000006</v>
      </c>
      <c r="G31" s="91">
        <v>594.98800000000006</v>
      </c>
      <c r="H31" s="80">
        <f t="shared" si="1"/>
        <v>60.134736869340657</v>
      </c>
      <c r="I31" s="80">
        <f t="shared" si="2"/>
        <v>100</v>
      </c>
    </row>
    <row r="32" spans="1:9" ht="31.5" x14ac:dyDescent="0.25">
      <c r="A32" s="23" t="s">
        <v>293</v>
      </c>
      <c r="B32" s="20">
        <v>953</v>
      </c>
      <c r="C32" s="21"/>
      <c r="D32" s="21" t="s">
        <v>294</v>
      </c>
      <c r="E32" s="77">
        <v>0</v>
      </c>
      <c r="F32" s="77">
        <v>2426.3878500000001</v>
      </c>
      <c r="G32" s="91">
        <v>2366.6053900000002</v>
      </c>
      <c r="H32" s="80">
        <v>0</v>
      </c>
      <c r="I32" s="80">
        <f t="shared" si="2"/>
        <v>97.53615399945231</v>
      </c>
    </row>
    <row r="33" spans="1:9" ht="31.5" x14ac:dyDescent="0.25">
      <c r="A33" s="23" t="s">
        <v>296</v>
      </c>
      <c r="B33" s="20">
        <v>953</v>
      </c>
      <c r="C33" s="21"/>
      <c r="D33" s="21" t="s">
        <v>295</v>
      </c>
      <c r="E33" s="77">
        <v>0</v>
      </c>
      <c r="F33" s="77">
        <v>23.905100000000001</v>
      </c>
      <c r="G33" s="91">
        <v>23.905100000000001</v>
      </c>
      <c r="H33" s="80">
        <v>0</v>
      </c>
      <c r="I33" s="80">
        <f t="shared" si="2"/>
        <v>100</v>
      </c>
    </row>
    <row r="34" spans="1:9" ht="47.25" x14ac:dyDescent="0.25">
      <c r="A34" s="23" t="s">
        <v>208</v>
      </c>
      <c r="B34" s="20">
        <v>953</v>
      </c>
      <c r="C34" s="21"/>
      <c r="D34" s="21" t="s">
        <v>209</v>
      </c>
      <c r="E34" s="77">
        <v>26793</v>
      </c>
      <c r="F34" s="77">
        <v>26793</v>
      </c>
      <c r="G34" s="91">
        <v>24607.8</v>
      </c>
      <c r="H34" s="80">
        <f t="shared" si="1"/>
        <v>91.844138394356733</v>
      </c>
      <c r="I34" s="80">
        <f t="shared" si="2"/>
        <v>91.844138394356733</v>
      </c>
    </row>
    <row r="35" spans="1:9" ht="48" customHeight="1" x14ac:dyDescent="0.25">
      <c r="A35" s="29" t="s">
        <v>46</v>
      </c>
      <c r="B35" s="30">
        <v>953</v>
      </c>
      <c r="C35" s="21"/>
      <c r="D35" s="21" t="s">
        <v>89</v>
      </c>
      <c r="E35" s="77">
        <v>363624.06400000001</v>
      </c>
      <c r="F35" s="77">
        <v>397699.78</v>
      </c>
      <c r="G35" s="91">
        <v>397699.78</v>
      </c>
      <c r="H35" s="80">
        <f t="shared" si="1"/>
        <v>109.37113886940114</v>
      </c>
      <c r="I35" s="80">
        <f t="shared" si="2"/>
        <v>100</v>
      </c>
    </row>
    <row r="36" spans="1:9" ht="48" customHeight="1" x14ac:dyDescent="0.25">
      <c r="A36" s="29" t="s">
        <v>236</v>
      </c>
      <c r="B36" s="30">
        <v>953</v>
      </c>
      <c r="C36" s="21"/>
      <c r="D36" s="21" t="s">
        <v>235</v>
      </c>
      <c r="E36" s="77">
        <v>24825.1</v>
      </c>
      <c r="F36" s="77">
        <v>9915.6749999999993</v>
      </c>
      <c r="G36" s="91">
        <v>9915.6749999999993</v>
      </c>
      <c r="H36" s="80">
        <f t="shared" si="1"/>
        <v>39.942135177703207</v>
      </c>
      <c r="I36" s="80">
        <f t="shared" si="2"/>
        <v>100</v>
      </c>
    </row>
    <row r="37" spans="1:9" ht="48" customHeight="1" x14ac:dyDescent="0.25">
      <c r="A37" s="29" t="s">
        <v>139</v>
      </c>
      <c r="B37" s="30">
        <v>953</v>
      </c>
      <c r="C37" s="21"/>
      <c r="D37" s="21" t="s">
        <v>233</v>
      </c>
      <c r="E37" s="63">
        <v>2095</v>
      </c>
      <c r="F37" s="63">
        <v>5299.7228599999999</v>
      </c>
      <c r="G37" s="85">
        <v>5299.7228599999999</v>
      </c>
      <c r="H37" s="80">
        <f t="shared" si="1"/>
        <v>252.97006491646778</v>
      </c>
      <c r="I37" s="80">
        <f t="shared" si="2"/>
        <v>100</v>
      </c>
    </row>
    <row r="38" spans="1:9" ht="42" customHeight="1" x14ac:dyDescent="0.25">
      <c r="A38" s="23" t="s">
        <v>206</v>
      </c>
      <c r="B38" s="20">
        <v>953</v>
      </c>
      <c r="C38" s="21"/>
      <c r="D38" s="21" t="s">
        <v>207</v>
      </c>
      <c r="E38" s="77">
        <v>22734.185000000001</v>
      </c>
      <c r="F38" s="77">
        <v>24825.1</v>
      </c>
      <c r="G38" s="91">
        <v>21125.1</v>
      </c>
      <c r="H38" s="80">
        <f t="shared" si="1"/>
        <v>92.922178648585813</v>
      </c>
      <c r="I38" s="80">
        <f t="shared" si="2"/>
        <v>85.095729725157199</v>
      </c>
    </row>
    <row r="39" spans="1:9" ht="31.5" x14ac:dyDescent="0.25">
      <c r="A39" s="27" t="s">
        <v>47</v>
      </c>
      <c r="B39" s="26">
        <v>953</v>
      </c>
      <c r="C39" s="6"/>
      <c r="D39" s="6" t="s">
        <v>90</v>
      </c>
      <c r="E39" s="56">
        <f>E40+E41+E42</f>
        <v>37000</v>
      </c>
      <c r="F39" s="56">
        <f>F40+F41+F42</f>
        <v>41364.427539999997</v>
      </c>
      <c r="G39" s="92">
        <f>G40+G41+G42</f>
        <v>41364.427539999997</v>
      </c>
      <c r="H39" s="80">
        <f t="shared" si="1"/>
        <v>111.79575010810809</v>
      </c>
      <c r="I39" s="80">
        <f t="shared" si="2"/>
        <v>100</v>
      </c>
    </row>
    <row r="40" spans="1:9" ht="31.5" x14ac:dyDescent="0.25">
      <c r="A40" s="19" t="s">
        <v>48</v>
      </c>
      <c r="B40" s="20">
        <v>953</v>
      </c>
      <c r="C40" s="21"/>
      <c r="D40" s="21" t="s">
        <v>91</v>
      </c>
      <c r="E40" s="63">
        <v>37000</v>
      </c>
      <c r="F40" s="63">
        <v>40950</v>
      </c>
      <c r="G40" s="85">
        <v>40950</v>
      </c>
      <c r="H40" s="80">
        <f t="shared" si="1"/>
        <v>110.67567567567566</v>
      </c>
      <c r="I40" s="80">
        <f t="shared" si="2"/>
        <v>100</v>
      </c>
    </row>
    <row r="41" spans="1:9" ht="20.25" customHeight="1" x14ac:dyDescent="0.25">
      <c r="A41" s="23" t="s">
        <v>113</v>
      </c>
      <c r="B41" s="20">
        <v>953</v>
      </c>
      <c r="C41" s="21"/>
      <c r="D41" s="21" t="s">
        <v>114</v>
      </c>
      <c r="E41" s="63">
        <v>0</v>
      </c>
      <c r="F41" s="63">
        <v>414.42754000000002</v>
      </c>
      <c r="G41" s="85">
        <v>414.42754000000002</v>
      </c>
      <c r="H41" s="80">
        <v>0</v>
      </c>
      <c r="I41" s="80">
        <f t="shared" si="2"/>
        <v>100</v>
      </c>
    </row>
    <row r="42" spans="1:9" ht="48" customHeight="1" x14ac:dyDescent="0.25">
      <c r="A42" s="58" t="s">
        <v>139</v>
      </c>
      <c r="B42" s="20">
        <v>953</v>
      </c>
      <c r="C42" s="21"/>
      <c r="D42" s="21" t="s">
        <v>234</v>
      </c>
      <c r="E42" s="63">
        <v>0</v>
      </c>
      <c r="F42" s="63">
        <v>0</v>
      </c>
      <c r="G42" s="85">
        <v>0</v>
      </c>
      <c r="H42" s="80">
        <v>0</v>
      </c>
      <c r="I42" s="80">
        <v>0</v>
      </c>
    </row>
    <row r="43" spans="1:9" ht="33.75" customHeight="1" x14ac:dyDescent="0.25">
      <c r="A43" s="57" t="s">
        <v>226</v>
      </c>
      <c r="B43" s="26">
        <v>953</v>
      </c>
      <c r="C43" s="6"/>
      <c r="D43" s="6" t="s">
        <v>151</v>
      </c>
      <c r="E43" s="56">
        <f>E44+E45</f>
        <v>4824.4317499999997</v>
      </c>
      <c r="F43" s="56">
        <f>F44+F45</f>
        <v>5139.4688299999998</v>
      </c>
      <c r="G43" s="92">
        <f>G44+G45</f>
        <v>5139.4688299999998</v>
      </c>
      <c r="H43" s="80">
        <f t="shared" si="1"/>
        <v>106.53003496214866</v>
      </c>
      <c r="I43" s="80">
        <f t="shared" si="2"/>
        <v>100</v>
      </c>
    </row>
    <row r="44" spans="1:9" ht="37.5" customHeight="1" x14ac:dyDescent="0.25">
      <c r="A44" s="58" t="s">
        <v>49</v>
      </c>
      <c r="B44" s="20">
        <v>953</v>
      </c>
      <c r="C44" s="21"/>
      <c r="D44" s="21" t="s">
        <v>227</v>
      </c>
      <c r="E44" s="63">
        <v>1486</v>
      </c>
      <c r="F44" s="63">
        <v>1478.2367300000001</v>
      </c>
      <c r="G44" s="85">
        <v>1478.2367300000001</v>
      </c>
      <c r="H44" s="80">
        <f t="shared" si="1"/>
        <v>99.4775726783311</v>
      </c>
      <c r="I44" s="80">
        <f t="shared" si="2"/>
        <v>100</v>
      </c>
    </row>
    <row r="45" spans="1:9" ht="50.25" customHeight="1" x14ac:dyDescent="0.25">
      <c r="A45" s="58" t="s">
        <v>228</v>
      </c>
      <c r="B45" s="20">
        <v>953</v>
      </c>
      <c r="C45" s="21"/>
      <c r="D45" s="21" t="s">
        <v>225</v>
      </c>
      <c r="E45" s="63">
        <v>3338.4317500000002</v>
      </c>
      <c r="F45" s="63">
        <v>3661.2321000000002</v>
      </c>
      <c r="G45" s="85">
        <v>3661.2321000000002</v>
      </c>
      <c r="H45" s="80">
        <f t="shared" si="1"/>
        <v>109.66922118446783</v>
      </c>
      <c r="I45" s="80">
        <f t="shared" si="2"/>
        <v>100</v>
      </c>
    </row>
    <row r="46" spans="1:9" ht="31.5" x14ac:dyDescent="0.25">
      <c r="A46" s="27" t="s">
        <v>50</v>
      </c>
      <c r="B46" s="14">
        <v>953</v>
      </c>
      <c r="C46" s="6"/>
      <c r="D46" s="6" t="s">
        <v>92</v>
      </c>
      <c r="E46" s="56">
        <f>E47+E48</f>
        <v>27523.025000000001</v>
      </c>
      <c r="F46" s="56">
        <f>F47+F48</f>
        <v>29655.080580000002</v>
      </c>
      <c r="G46" s="92">
        <f>G47+G48</f>
        <v>29637.458899999998</v>
      </c>
      <c r="H46" s="80">
        <f t="shared" si="1"/>
        <v>107.68241826616078</v>
      </c>
      <c r="I46" s="80">
        <f t="shared" si="2"/>
        <v>99.940577871800201</v>
      </c>
    </row>
    <row r="47" spans="1:9" ht="31.5" x14ac:dyDescent="0.25">
      <c r="A47" s="19" t="s">
        <v>23</v>
      </c>
      <c r="B47" s="20">
        <v>953</v>
      </c>
      <c r="C47" s="21"/>
      <c r="D47" s="21" t="s">
        <v>160</v>
      </c>
      <c r="E47" s="63">
        <v>27000</v>
      </c>
      <c r="F47" s="63">
        <v>29406.269680000001</v>
      </c>
      <c r="G47" s="85">
        <v>29405.421399999999</v>
      </c>
      <c r="H47" s="80">
        <f t="shared" si="1"/>
        <v>108.90896814814815</v>
      </c>
      <c r="I47" s="80">
        <f t="shared" si="2"/>
        <v>99.997115309050642</v>
      </c>
    </row>
    <row r="48" spans="1:9" ht="15.75" x14ac:dyDescent="0.25">
      <c r="A48" s="19" t="s">
        <v>64</v>
      </c>
      <c r="B48" s="20">
        <v>953</v>
      </c>
      <c r="C48" s="21"/>
      <c r="D48" s="21" t="s">
        <v>93</v>
      </c>
      <c r="E48" s="63">
        <v>523.02499999999998</v>
      </c>
      <c r="F48" s="63">
        <v>248.8109</v>
      </c>
      <c r="G48" s="85">
        <v>232.03749999999999</v>
      </c>
      <c r="H48" s="80">
        <f t="shared" si="1"/>
        <v>44.36451412456384</v>
      </c>
      <c r="I48" s="80">
        <f t="shared" si="2"/>
        <v>93.258575086541612</v>
      </c>
    </row>
    <row r="49" spans="1:9" ht="15.75" x14ac:dyDescent="0.25">
      <c r="A49" s="50" t="s">
        <v>14</v>
      </c>
      <c r="B49" s="37">
        <v>951</v>
      </c>
      <c r="C49" s="38"/>
      <c r="D49" s="38" t="s">
        <v>77</v>
      </c>
      <c r="E49" s="61">
        <f t="shared" ref="E49:G49" si="3">E50</f>
        <v>2500</v>
      </c>
      <c r="F49" s="61">
        <f t="shared" si="3"/>
        <v>317.04117000000002</v>
      </c>
      <c r="G49" s="93">
        <f t="shared" si="3"/>
        <v>317.04117000000002</v>
      </c>
      <c r="H49" s="80">
        <f t="shared" si="1"/>
        <v>12.681646800000001</v>
      </c>
      <c r="I49" s="80">
        <f t="shared" si="2"/>
        <v>100</v>
      </c>
    </row>
    <row r="50" spans="1:9" ht="31.5" x14ac:dyDescent="0.25">
      <c r="A50" s="27" t="s">
        <v>237</v>
      </c>
      <c r="B50" s="14">
        <v>951</v>
      </c>
      <c r="C50" s="6"/>
      <c r="D50" s="6" t="s">
        <v>238</v>
      </c>
      <c r="E50" s="56">
        <f>E51</f>
        <v>2500</v>
      </c>
      <c r="F50" s="56">
        <f>F51</f>
        <v>317.04117000000002</v>
      </c>
      <c r="G50" s="92">
        <f>G51</f>
        <v>317.04117000000002</v>
      </c>
      <c r="H50" s="80">
        <f t="shared" si="1"/>
        <v>12.681646800000001</v>
      </c>
      <c r="I50" s="80">
        <f t="shared" si="2"/>
        <v>100</v>
      </c>
    </row>
    <row r="51" spans="1:9" ht="21.75" customHeight="1" x14ac:dyDescent="0.25">
      <c r="A51" s="19" t="s">
        <v>155</v>
      </c>
      <c r="B51" s="20">
        <v>951</v>
      </c>
      <c r="C51" s="21"/>
      <c r="D51" s="21" t="s">
        <v>239</v>
      </c>
      <c r="E51" s="77">
        <v>2500</v>
      </c>
      <c r="F51" s="77">
        <v>317.04117000000002</v>
      </c>
      <c r="G51" s="91">
        <v>317.04117000000002</v>
      </c>
      <c r="H51" s="80">
        <f t="shared" si="1"/>
        <v>12.681646800000001</v>
      </c>
      <c r="I51" s="80">
        <f t="shared" si="2"/>
        <v>100</v>
      </c>
    </row>
    <row r="52" spans="1:9" ht="31.5" x14ac:dyDescent="0.25">
      <c r="A52" s="7" t="s">
        <v>126</v>
      </c>
      <c r="B52" s="12">
        <v>951</v>
      </c>
      <c r="C52" s="8"/>
      <c r="D52" s="8" t="s">
        <v>94</v>
      </c>
      <c r="E52" s="59">
        <f t="shared" ref="E52:F53" si="4">E53</f>
        <v>240</v>
      </c>
      <c r="F52" s="59">
        <f t="shared" si="4"/>
        <v>211.98</v>
      </c>
      <c r="G52" s="89">
        <f>G53</f>
        <v>211.98</v>
      </c>
      <c r="H52" s="80">
        <f t="shared" si="1"/>
        <v>88.325000000000003</v>
      </c>
      <c r="I52" s="80">
        <f t="shared" si="2"/>
        <v>100</v>
      </c>
    </row>
    <row r="53" spans="1:9" ht="15.75" x14ac:dyDescent="0.25">
      <c r="A53" s="50" t="s">
        <v>14</v>
      </c>
      <c r="B53" s="37">
        <v>951</v>
      </c>
      <c r="C53" s="38"/>
      <c r="D53" s="38" t="s">
        <v>94</v>
      </c>
      <c r="E53" s="61">
        <f t="shared" si="4"/>
        <v>240</v>
      </c>
      <c r="F53" s="61">
        <f t="shared" si="4"/>
        <v>211.98</v>
      </c>
      <c r="G53" s="93">
        <f>G54</f>
        <v>211.98</v>
      </c>
      <c r="H53" s="80">
        <f t="shared" si="1"/>
        <v>88.325000000000003</v>
      </c>
      <c r="I53" s="80">
        <f t="shared" si="2"/>
        <v>100</v>
      </c>
    </row>
    <row r="54" spans="1:9" ht="31.5" x14ac:dyDescent="0.25">
      <c r="A54" s="23" t="s">
        <v>60</v>
      </c>
      <c r="B54" s="20">
        <v>951</v>
      </c>
      <c r="C54" s="21"/>
      <c r="D54" s="21" t="s">
        <v>161</v>
      </c>
      <c r="E54" s="63">
        <v>240</v>
      </c>
      <c r="F54" s="63">
        <v>211.98</v>
      </c>
      <c r="G54" s="85">
        <v>211.98</v>
      </c>
      <c r="H54" s="80">
        <f t="shared" si="1"/>
        <v>88.325000000000003</v>
      </c>
      <c r="I54" s="80">
        <f t="shared" si="2"/>
        <v>100</v>
      </c>
    </row>
    <row r="55" spans="1:9" ht="34.5" customHeight="1" x14ac:dyDescent="0.25">
      <c r="A55" s="10" t="s">
        <v>147</v>
      </c>
      <c r="B55" s="12">
        <v>951</v>
      </c>
      <c r="C55" s="8"/>
      <c r="D55" s="8" t="s">
        <v>95</v>
      </c>
      <c r="E55" s="59">
        <f>E56</f>
        <v>100</v>
      </c>
      <c r="F55" s="59">
        <f>F56</f>
        <v>367.50639999999999</v>
      </c>
      <c r="G55" s="89">
        <f t="shared" ref="G55" si="5">G56</f>
        <v>367.50639999999999</v>
      </c>
      <c r="H55" s="80">
        <f t="shared" si="1"/>
        <v>367.50639999999999</v>
      </c>
      <c r="I55" s="80">
        <f t="shared" si="2"/>
        <v>100</v>
      </c>
    </row>
    <row r="56" spans="1:9" ht="15.75" x14ac:dyDescent="0.25">
      <c r="A56" s="50" t="s">
        <v>14</v>
      </c>
      <c r="B56" s="51">
        <v>951</v>
      </c>
      <c r="C56" s="52"/>
      <c r="D56" s="51" t="s">
        <v>95</v>
      </c>
      <c r="E56" s="69">
        <f>E57+E58</f>
        <v>100</v>
      </c>
      <c r="F56" s="69">
        <f>F57+F58</f>
        <v>367.50639999999999</v>
      </c>
      <c r="G56" s="90">
        <f>G57+G58</f>
        <v>367.50639999999999</v>
      </c>
      <c r="H56" s="80">
        <f t="shared" si="1"/>
        <v>367.50639999999999</v>
      </c>
      <c r="I56" s="80">
        <f t="shared" si="2"/>
        <v>100</v>
      </c>
    </row>
    <row r="57" spans="1:9" ht="33" customHeight="1" x14ac:dyDescent="0.25">
      <c r="A57" s="23" t="s">
        <v>37</v>
      </c>
      <c r="B57" s="20">
        <v>951</v>
      </c>
      <c r="C57" s="21"/>
      <c r="D57" s="21" t="s">
        <v>337</v>
      </c>
      <c r="E57" s="63">
        <v>0</v>
      </c>
      <c r="F57" s="63">
        <v>100</v>
      </c>
      <c r="G57" s="85">
        <v>100</v>
      </c>
      <c r="H57" s="80">
        <v>0</v>
      </c>
      <c r="I57" s="80">
        <f t="shared" si="2"/>
        <v>100</v>
      </c>
    </row>
    <row r="58" spans="1:9" ht="33" customHeight="1" x14ac:dyDescent="0.25">
      <c r="A58" s="23" t="s">
        <v>297</v>
      </c>
      <c r="B58" s="20">
        <v>951</v>
      </c>
      <c r="C58" s="21"/>
      <c r="D58" s="21" t="s">
        <v>338</v>
      </c>
      <c r="E58" s="63">
        <v>100</v>
      </c>
      <c r="F58" s="63">
        <v>267.50639999999999</v>
      </c>
      <c r="G58" s="85">
        <v>267.50639999999999</v>
      </c>
      <c r="H58" s="80">
        <f t="shared" si="1"/>
        <v>267.50639999999999</v>
      </c>
      <c r="I58" s="80">
        <f t="shared" si="2"/>
        <v>100</v>
      </c>
    </row>
    <row r="59" spans="1:9" ht="33" customHeight="1" x14ac:dyDescent="0.25">
      <c r="A59" s="25" t="s">
        <v>127</v>
      </c>
      <c r="B59" s="12" t="s">
        <v>2</v>
      </c>
      <c r="C59" s="8"/>
      <c r="D59" s="8" t="s">
        <v>96</v>
      </c>
      <c r="E59" s="59">
        <f>E60+E63</f>
        <v>90</v>
      </c>
      <c r="F59" s="59">
        <f>F60+F63</f>
        <v>90</v>
      </c>
      <c r="G59" s="89">
        <f>G60+G63</f>
        <v>90</v>
      </c>
      <c r="H59" s="80">
        <f t="shared" si="1"/>
        <v>100</v>
      </c>
      <c r="I59" s="80">
        <f t="shared" si="2"/>
        <v>100</v>
      </c>
    </row>
    <row r="60" spans="1:9" ht="18.75" customHeight="1" x14ac:dyDescent="0.25">
      <c r="A60" s="50" t="s">
        <v>14</v>
      </c>
      <c r="B60" s="37">
        <v>951</v>
      </c>
      <c r="C60" s="38"/>
      <c r="D60" s="38" t="s">
        <v>96</v>
      </c>
      <c r="E60" s="61">
        <f>E61+E62</f>
        <v>31</v>
      </c>
      <c r="F60" s="61">
        <f>F61+F62</f>
        <v>31</v>
      </c>
      <c r="G60" s="93">
        <f>G61+G62</f>
        <v>31</v>
      </c>
      <c r="H60" s="80">
        <f t="shared" si="1"/>
        <v>100</v>
      </c>
      <c r="I60" s="80">
        <f t="shared" si="2"/>
        <v>100</v>
      </c>
    </row>
    <row r="61" spans="1:9" ht="33" customHeight="1" x14ac:dyDescent="0.25">
      <c r="A61" s="19" t="s">
        <v>57</v>
      </c>
      <c r="B61" s="20">
        <v>951</v>
      </c>
      <c r="C61" s="21"/>
      <c r="D61" s="21" t="s">
        <v>162</v>
      </c>
      <c r="E61" s="63">
        <v>31</v>
      </c>
      <c r="F61" s="63">
        <v>31</v>
      </c>
      <c r="G61" s="85">
        <v>31</v>
      </c>
      <c r="H61" s="80">
        <f t="shared" si="1"/>
        <v>100</v>
      </c>
      <c r="I61" s="80">
        <f t="shared" si="2"/>
        <v>100</v>
      </c>
    </row>
    <row r="62" spans="1:9" ht="33" customHeight="1" x14ac:dyDescent="0.25">
      <c r="A62" s="19" t="s">
        <v>58</v>
      </c>
      <c r="B62" s="20">
        <v>951</v>
      </c>
      <c r="C62" s="21"/>
      <c r="D62" s="21" t="s">
        <v>163</v>
      </c>
      <c r="E62" s="63">
        <v>0</v>
      </c>
      <c r="F62" s="63">
        <v>0</v>
      </c>
      <c r="G62" s="85">
        <v>0</v>
      </c>
      <c r="H62" s="80">
        <v>0</v>
      </c>
      <c r="I62" s="80">
        <v>0</v>
      </c>
    </row>
    <row r="63" spans="1:9" ht="33" customHeight="1" x14ac:dyDescent="0.25">
      <c r="A63" s="50" t="s">
        <v>16</v>
      </c>
      <c r="B63" s="51" t="s">
        <v>15</v>
      </c>
      <c r="C63" s="52"/>
      <c r="D63" s="51" t="s">
        <v>77</v>
      </c>
      <c r="E63" s="69">
        <f>E64</f>
        <v>59</v>
      </c>
      <c r="F63" s="69">
        <f>F64</f>
        <v>59</v>
      </c>
      <c r="G63" s="90">
        <f>G64</f>
        <v>59</v>
      </c>
      <c r="H63" s="80">
        <f t="shared" si="1"/>
        <v>100</v>
      </c>
      <c r="I63" s="80">
        <f t="shared" si="2"/>
        <v>100</v>
      </c>
    </row>
    <row r="64" spans="1:9" ht="33" customHeight="1" x14ac:dyDescent="0.25">
      <c r="A64" s="19" t="s">
        <v>204</v>
      </c>
      <c r="B64" s="20">
        <v>953</v>
      </c>
      <c r="C64" s="21"/>
      <c r="D64" s="21" t="s">
        <v>203</v>
      </c>
      <c r="E64" s="63">
        <v>59</v>
      </c>
      <c r="F64" s="63">
        <v>59</v>
      </c>
      <c r="G64" s="85">
        <v>59</v>
      </c>
      <c r="H64" s="80">
        <f t="shared" si="1"/>
        <v>100</v>
      </c>
      <c r="I64" s="80">
        <f t="shared" si="2"/>
        <v>100</v>
      </c>
    </row>
    <row r="65" spans="1:9" ht="36.75" customHeight="1" x14ac:dyDescent="0.25">
      <c r="A65" s="39" t="s">
        <v>128</v>
      </c>
      <c r="B65" s="12">
        <v>951</v>
      </c>
      <c r="C65" s="8"/>
      <c r="D65" s="8" t="s">
        <v>97</v>
      </c>
      <c r="E65" s="59">
        <f>E66</f>
        <v>50</v>
      </c>
      <c r="F65" s="59">
        <f>F66</f>
        <v>49.988999999999997</v>
      </c>
      <c r="G65" s="89">
        <f>G66</f>
        <v>49.988999999999997</v>
      </c>
      <c r="H65" s="80">
        <f t="shared" si="1"/>
        <v>99.977999999999994</v>
      </c>
      <c r="I65" s="80">
        <f t="shared" si="2"/>
        <v>100</v>
      </c>
    </row>
    <row r="66" spans="1:9" ht="15.75" x14ac:dyDescent="0.25">
      <c r="A66" s="50" t="s">
        <v>14</v>
      </c>
      <c r="B66" s="51">
        <v>951</v>
      </c>
      <c r="C66" s="52"/>
      <c r="D66" s="51" t="s">
        <v>97</v>
      </c>
      <c r="E66" s="69">
        <f>E68+E67</f>
        <v>50</v>
      </c>
      <c r="F66" s="69">
        <f>F68+F67</f>
        <v>49.988999999999997</v>
      </c>
      <c r="G66" s="90">
        <f>G68+G67</f>
        <v>49.988999999999997</v>
      </c>
      <c r="H66" s="80">
        <f t="shared" si="1"/>
        <v>99.977999999999994</v>
      </c>
      <c r="I66" s="80">
        <f t="shared" si="2"/>
        <v>100</v>
      </c>
    </row>
    <row r="67" spans="1:9" ht="31.5" x14ac:dyDescent="0.25">
      <c r="A67" s="19" t="s">
        <v>240</v>
      </c>
      <c r="B67" s="20">
        <v>951</v>
      </c>
      <c r="C67" s="21"/>
      <c r="D67" s="21" t="s">
        <v>241</v>
      </c>
      <c r="E67" s="63">
        <v>0</v>
      </c>
      <c r="F67" s="63">
        <v>0</v>
      </c>
      <c r="G67" s="85">
        <v>0</v>
      </c>
      <c r="H67" s="80">
        <v>0</v>
      </c>
      <c r="I67" s="80">
        <v>0</v>
      </c>
    </row>
    <row r="68" spans="1:9" ht="31.5" x14ac:dyDescent="0.25">
      <c r="A68" s="19" t="s">
        <v>27</v>
      </c>
      <c r="B68" s="20">
        <v>951</v>
      </c>
      <c r="C68" s="21"/>
      <c r="D68" s="21" t="s">
        <v>164</v>
      </c>
      <c r="E68" s="63">
        <v>50</v>
      </c>
      <c r="F68" s="63">
        <v>49.988999999999997</v>
      </c>
      <c r="G68" s="85">
        <v>49.988999999999997</v>
      </c>
      <c r="H68" s="80">
        <f t="shared" si="1"/>
        <v>99.977999999999994</v>
      </c>
      <c r="I68" s="80">
        <f t="shared" si="2"/>
        <v>100</v>
      </c>
    </row>
    <row r="69" spans="1:9" ht="35.25" customHeight="1" x14ac:dyDescent="0.25">
      <c r="A69" s="39" t="s">
        <v>129</v>
      </c>
      <c r="B69" s="12">
        <v>951</v>
      </c>
      <c r="C69" s="8"/>
      <c r="D69" s="8" t="s">
        <v>98</v>
      </c>
      <c r="E69" s="59">
        <f t="shared" ref="E69:G70" si="6">E70</f>
        <v>50</v>
      </c>
      <c r="F69" s="59">
        <f t="shared" si="6"/>
        <v>59.906999999999996</v>
      </c>
      <c r="G69" s="89">
        <f>G70</f>
        <v>59.906999999999996</v>
      </c>
      <c r="H69" s="80">
        <f t="shared" si="1"/>
        <v>119.81399999999999</v>
      </c>
      <c r="I69" s="80">
        <f t="shared" si="2"/>
        <v>100</v>
      </c>
    </row>
    <row r="70" spans="1:9" ht="15.75" x14ac:dyDescent="0.25">
      <c r="A70" s="50" t="s">
        <v>14</v>
      </c>
      <c r="B70" s="51" t="s">
        <v>59</v>
      </c>
      <c r="C70" s="52"/>
      <c r="D70" s="51" t="s">
        <v>98</v>
      </c>
      <c r="E70" s="69">
        <f t="shared" si="6"/>
        <v>50</v>
      </c>
      <c r="F70" s="69">
        <f t="shared" si="6"/>
        <v>59.906999999999996</v>
      </c>
      <c r="G70" s="90">
        <f t="shared" si="6"/>
        <v>59.906999999999996</v>
      </c>
      <c r="H70" s="80">
        <f t="shared" si="1"/>
        <v>119.81399999999999</v>
      </c>
      <c r="I70" s="80">
        <f t="shared" si="2"/>
        <v>100</v>
      </c>
    </row>
    <row r="71" spans="1:9" ht="49.5" customHeight="1" x14ac:dyDescent="0.25">
      <c r="A71" s="19" t="s">
        <v>242</v>
      </c>
      <c r="B71" s="20">
        <v>951</v>
      </c>
      <c r="C71" s="21"/>
      <c r="D71" s="21" t="s">
        <v>258</v>
      </c>
      <c r="E71" s="63">
        <v>50</v>
      </c>
      <c r="F71" s="63">
        <v>59.906999999999996</v>
      </c>
      <c r="G71" s="85">
        <v>59.906999999999996</v>
      </c>
      <c r="H71" s="80">
        <f t="shared" si="1"/>
        <v>119.81399999999999</v>
      </c>
      <c r="I71" s="80">
        <f t="shared" si="2"/>
        <v>100</v>
      </c>
    </row>
    <row r="72" spans="1:9" ht="15.75" x14ac:dyDescent="0.25">
      <c r="A72" s="39" t="s">
        <v>212</v>
      </c>
      <c r="B72" s="12">
        <v>951</v>
      </c>
      <c r="C72" s="8"/>
      <c r="D72" s="8" t="s">
        <v>201</v>
      </c>
      <c r="E72" s="59">
        <f t="shared" ref="E72:G73" si="7">E73</f>
        <v>5000</v>
      </c>
      <c r="F72" s="59">
        <f t="shared" si="7"/>
        <v>9449.5040399999998</v>
      </c>
      <c r="G72" s="89">
        <f t="shared" si="7"/>
        <v>9303.2788799999998</v>
      </c>
      <c r="H72" s="80">
        <f t="shared" si="1"/>
        <v>186.06557760000001</v>
      </c>
      <c r="I72" s="80">
        <f t="shared" si="2"/>
        <v>98.452562596078849</v>
      </c>
    </row>
    <row r="73" spans="1:9" ht="15.75" x14ac:dyDescent="0.25">
      <c r="A73" s="50" t="s">
        <v>14</v>
      </c>
      <c r="B73" s="51">
        <v>951</v>
      </c>
      <c r="C73" s="52"/>
      <c r="D73" s="51" t="s">
        <v>201</v>
      </c>
      <c r="E73" s="69">
        <f t="shared" si="7"/>
        <v>5000</v>
      </c>
      <c r="F73" s="69">
        <f>F74</f>
        <v>9449.5040399999998</v>
      </c>
      <c r="G73" s="90">
        <f>G74</f>
        <v>9303.2788799999998</v>
      </c>
      <c r="H73" s="80">
        <f t="shared" si="1"/>
        <v>186.06557760000001</v>
      </c>
      <c r="I73" s="80">
        <f t="shared" si="2"/>
        <v>98.452562596078849</v>
      </c>
    </row>
    <row r="74" spans="1:9" ht="32.25" customHeight="1" x14ac:dyDescent="0.25">
      <c r="A74" s="48" t="s">
        <v>213</v>
      </c>
      <c r="B74" s="65">
        <v>951</v>
      </c>
      <c r="C74" s="66"/>
      <c r="D74" s="65" t="s">
        <v>202</v>
      </c>
      <c r="E74" s="83">
        <v>5000</v>
      </c>
      <c r="F74" s="83">
        <v>9449.5040399999998</v>
      </c>
      <c r="G74" s="94">
        <v>9303.2788799999998</v>
      </c>
      <c r="H74" s="80">
        <f t="shared" si="1"/>
        <v>186.06557760000001</v>
      </c>
      <c r="I74" s="80">
        <f t="shared" si="2"/>
        <v>98.452562596078849</v>
      </c>
    </row>
    <row r="75" spans="1:9" ht="32.25" customHeight="1" x14ac:dyDescent="0.25">
      <c r="A75" s="39" t="s">
        <v>270</v>
      </c>
      <c r="B75" s="12">
        <v>951</v>
      </c>
      <c r="C75" s="8"/>
      <c r="D75" s="8" t="s">
        <v>271</v>
      </c>
      <c r="E75" s="59">
        <f t="shared" ref="E75:G76" si="8">E76</f>
        <v>50</v>
      </c>
      <c r="F75" s="59">
        <f>F76</f>
        <v>0</v>
      </c>
      <c r="G75" s="89">
        <f>G76</f>
        <v>0</v>
      </c>
      <c r="H75" s="80">
        <f t="shared" ref="H75:H138" si="9">G75/E75*100</f>
        <v>0</v>
      </c>
      <c r="I75" s="80">
        <v>0</v>
      </c>
    </row>
    <row r="76" spans="1:9" ht="32.25" customHeight="1" x14ac:dyDescent="0.25">
      <c r="A76" s="50" t="s">
        <v>14</v>
      </c>
      <c r="B76" s="51">
        <v>951</v>
      </c>
      <c r="C76" s="52"/>
      <c r="D76" s="51" t="s">
        <v>271</v>
      </c>
      <c r="E76" s="69">
        <f t="shared" si="8"/>
        <v>50</v>
      </c>
      <c r="F76" s="69">
        <f t="shared" si="8"/>
        <v>0</v>
      </c>
      <c r="G76" s="90">
        <f t="shared" si="8"/>
        <v>0</v>
      </c>
      <c r="H76" s="80">
        <f t="shared" si="9"/>
        <v>0</v>
      </c>
      <c r="I76" s="80">
        <v>0</v>
      </c>
    </row>
    <row r="77" spans="1:9" ht="32.25" customHeight="1" x14ac:dyDescent="0.25">
      <c r="A77" s="19" t="s">
        <v>272</v>
      </c>
      <c r="B77" s="20">
        <v>951</v>
      </c>
      <c r="C77" s="21"/>
      <c r="D77" s="21" t="s">
        <v>273</v>
      </c>
      <c r="E77" s="63">
        <v>50</v>
      </c>
      <c r="F77" s="63">
        <v>0</v>
      </c>
      <c r="G77" s="85">
        <v>0</v>
      </c>
      <c r="H77" s="80">
        <f t="shared" si="9"/>
        <v>0</v>
      </c>
      <c r="I77" s="80">
        <v>0</v>
      </c>
    </row>
    <row r="78" spans="1:9" ht="66" customHeight="1" x14ac:dyDescent="0.25">
      <c r="A78" s="39" t="s">
        <v>130</v>
      </c>
      <c r="B78" s="12">
        <v>951</v>
      </c>
      <c r="C78" s="9"/>
      <c r="D78" s="9" t="s">
        <v>99</v>
      </c>
      <c r="E78" s="60">
        <f>E79</f>
        <v>23381</v>
      </c>
      <c r="F78" s="60">
        <f>F79</f>
        <v>50312.246440000003</v>
      </c>
      <c r="G78" s="95">
        <f>G79</f>
        <v>50312.246440000003</v>
      </c>
      <c r="H78" s="80">
        <f t="shared" si="9"/>
        <v>215.1843224840683</v>
      </c>
      <c r="I78" s="80">
        <f t="shared" ref="I78:I138" si="10">G78/F78*100</f>
        <v>100</v>
      </c>
    </row>
    <row r="79" spans="1:9" ht="15.75" x14ac:dyDescent="0.25">
      <c r="A79" s="50" t="s">
        <v>14</v>
      </c>
      <c r="B79" s="51">
        <v>951</v>
      </c>
      <c r="C79" s="52"/>
      <c r="D79" s="51" t="s">
        <v>99</v>
      </c>
      <c r="E79" s="69">
        <f>E81+E82+E80</f>
        <v>23381</v>
      </c>
      <c r="F79" s="69">
        <f>F81+F82+F80</f>
        <v>50312.246440000003</v>
      </c>
      <c r="G79" s="90">
        <f>G81+G82+G80</f>
        <v>50312.246440000003</v>
      </c>
      <c r="H79" s="80">
        <f t="shared" si="9"/>
        <v>215.1843224840683</v>
      </c>
      <c r="I79" s="80">
        <f t="shared" si="10"/>
        <v>100</v>
      </c>
    </row>
    <row r="80" spans="1:9" ht="47.25" x14ac:dyDescent="0.25">
      <c r="A80" s="19" t="s">
        <v>315</v>
      </c>
      <c r="B80" s="20">
        <v>951</v>
      </c>
      <c r="C80" s="21"/>
      <c r="D80" s="21" t="s">
        <v>314</v>
      </c>
      <c r="E80" s="63">
        <v>0</v>
      </c>
      <c r="F80" s="63">
        <v>17114.942200000001</v>
      </c>
      <c r="G80" s="85">
        <v>17114.942200000001</v>
      </c>
      <c r="H80" s="80">
        <v>0</v>
      </c>
      <c r="I80" s="80">
        <f t="shared" si="10"/>
        <v>100</v>
      </c>
    </row>
    <row r="81" spans="1:9" ht="49.5" customHeight="1" x14ac:dyDescent="0.25">
      <c r="A81" s="19" t="s">
        <v>157</v>
      </c>
      <c r="B81" s="20">
        <v>951</v>
      </c>
      <c r="C81" s="21"/>
      <c r="D81" s="21">
        <v>1100011620</v>
      </c>
      <c r="E81" s="63">
        <v>1725.635</v>
      </c>
      <c r="F81" s="63">
        <v>424.60597999999999</v>
      </c>
      <c r="G81" s="85">
        <v>424.60597999999999</v>
      </c>
      <c r="H81" s="80">
        <f t="shared" si="9"/>
        <v>24.60578163980216</v>
      </c>
      <c r="I81" s="80">
        <f t="shared" si="10"/>
        <v>100</v>
      </c>
    </row>
    <row r="82" spans="1:9" ht="49.5" customHeight="1" x14ac:dyDescent="0.25">
      <c r="A82" s="19" t="s">
        <v>74</v>
      </c>
      <c r="B82" s="20">
        <v>951</v>
      </c>
      <c r="C82" s="21"/>
      <c r="D82" s="21" t="s">
        <v>165</v>
      </c>
      <c r="E82" s="63">
        <v>21655.365000000002</v>
      </c>
      <c r="F82" s="63">
        <v>32772.698259999997</v>
      </c>
      <c r="G82" s="85">
        <v>32772.698259999997</v>
      </c>
      <c r="H82" s="80">
        <f t="shared" si="9"/>
        <v>151.33754734681219</v>
      </c>
      <c r="I82" s="80">
        <f t="shared" si="10"/>
        <v>100</v>
      </c>
    </row>
    <row r="83" spans="1:9" ht="31.5" x14ac:dyDescent="0.25">
      <c r="A83" s="39" t="s">
        <v>131</v>
      </c>
      <c r="B83" s="12">
        <v>951</v>
      </c>
      <c r="C83" s="8"/>
      <c r="D83" s="8" t="s">
        <v>100</v>
      </c>
      <c r="E83" s="59">
        <f t="shared" ref="E83:G84" si="11">E84</f>
        <v>150</v>
      </c>
      <c r="F83" s="59">
        <f t="shared" si="11"/>
        <v>150</v>
      </c>
      <c r="G83" s="89">
        <f t="shared" si="11"/>
        <v>150</v>
      </c>
      <c r="H83" s="80">
        <f t="shared" si="9"/>
        <v>100</v>
      </c>
      <c r="I83" s="80">
        <f t="shared" si="10"/>
        <v>100</v>
      </c>
    </row>
    <row r="84" spans="1:9" ht="15.75" x14ac:dyDescent="0.25">
      <c r="A84" s="50" t="s">
        <v>14</v>
      </c>
      <c r="B84" s="51">
        <v>951</v>
      </c>
      <c r="C84" s="52"/>
      <c r="D84" s="51" t="s">
        <v>100</v>
      </c>
      <c r="E84" s="69">
        <f t="shared" si="11"/>
        <v>150</v>
      </c>
      <c r="F84" s="69">
        <f t="shared" si="11"/>
        <v>150</v>
      </c>
      <c r="G84" s="90">
        <f t="shared" si="11"/>
        <v>150</v>
      </c>
      <c r="H84" s="80">
        <f t="shared" si="9"/>
        <v>100</v>
      </c>
      <c r="I84" s="80">
        <f t="shared" si="10"/>
        <v>100</v>
      </c>
    </row>
    <row r="85" spans="1:9" ht="33.75" customHeight="1" x14ac:dyDescent="0.25">
      <c r="A85" s="23" t="s">
        <v>34</v>
      </c>
      <c r="B85" s="20">
        <v>951</v>
      </c>
      <c r="C85" s="21"/>
      <c r="D85" s="21">
        <v>1200011610</v>
      </c>
      <c r="E85" s="63">
        <v>150</v>
      </c>
      <c r="F85" s="63">
        <v>150</v>
      </c>
      <c r="G85" s="85">
        <v>150</v>
      </c>
      <c r="H85" s="80">
        <f t="shared" si="9"/>
        <v>100</v>
      </c>
      <c r="I85" s="80">
        <f t="shared" si="10"/>
        <v>100</v>
      </c>
    </row>
    <row r="86" spans="1:9" ht="15.75" x14ac:dyDescent="0.25">
      <c r="A86" s="39" t="s">
        <v>146</v>
      </c>
      <c r="B86" s="12">
        <v>951</v>
      </c>
      <c r="C86" s="8"/>
      <c r="D86" s="8" t="s">
        <v>101</v>
      </c>
      <c r="E86" s="59">
        <f t="shared" ref="E86:G87" si="12">E87</f>
        <v>50</v>
      </c>
      <c r="F86" s="59">
        <f t="shared" si="12"/>
        <v>50</v>
      </c>
      <c r="G86" s="89">
        <f t="shared" si="12"/>
        <v>50</v>
      </c>
      <c r="H86" s="80">
        <f t="shared" si="9"/>
        <v>100</v>
      </c>
      <c r="I86" s="80">
        <f t="shared" si="10"/>
        <v>100</v>
      </c>
    </row>
    <row r="87" spans="1:9" ht="15.75" x14ac:dyDescent="0.25">
      <c r="A87" s="50" t="s">
        <v>14</v>
      </c>
      <c r="B87" s="51">
        <v>951</v>
      </c>
      <c r="C87" s="52"/>
      <c r="D87" s="51" t="s">
        <v>101</v>
      </c>
      <c r="E87" s="69">
        <f t="shared" si="12"/>
        <v>50</v>
      </c>
      <c r="F87" s="69">
        <f t="shared" si="12"/>
        <v>50</v>
      </c>
      <c r="G87" s="90">
        <f t="shared" si="12"/>
        <v>50</v>
      </c>
      <c r="H87" s="80">
        <f t="shared" si="9"/>
        <v>100</v>
      </c>
      <c r="I87" s="80">
        <f t="shared" si="10"/>
        <v>100</v>
      </c>
    </row>
    <row r="88" spans="1:9" ht="31.5" x14ac:dyDescent="0.25">
      <c r="A88" s="23" t="s">
        <v>35</v>
      </c>
      <c r="B88" s="20">
        <v>951</v>
      </c>
      <c r="C88" s="21"/>
      <c r="D88" s="21">
        <v>1300011610</v>
      </c>
      <c r="E88" s="63">
        <v>50</v>
      </c>
      <c r="F88" s="63">
        <v>50</v>
      </c>
      <c r="G88" s="85">
        <v>50</v>
      </c>
      <c r="H88" s="80">
        <f t="shared" si="9"/>
        <v>100</v>
      </c>
      <c r="I88" s="80">
        <f t="shared" si="10"/>
        <v>100</v>
      </c>
    </row>
    <row r="89" spans="1:9" ht="15.75" x14ac:dyDescent="0.25">
      <c r="A89" s="25" t="s">
        <v>215</v>
      </c>
      <c r="B89" s="13">
        <v>951</v>
      </c>
      <c r="C89" s="8"/>
      <c r="D89" s="8" t="s">
        <v>214</v>
      </c>
      <c r="E89" s="59">
        <f>E90+E92</f>
        <v>685</v>
      </c>
      <c r="F89" s="59">
        <f>F90+F92</f>
        <v>508.93599999999998</v>
      </c>
      <c r="G89" s="89">
        <f>G90+G92</f>
        <v>508.93599999999998</v>
      </c>
      <c r="H89" s="80">
        <f t="shared" si="9"/>
        <v>74.29722627737226</v>
      </c>
      <c r="I89" s="80">
        <f t="shared" si="10"/>
        <v>100</v>
      </c>
    </row>
    <row r="90" spans="1:9" ht="15.75" x14ac:dyDescent="0.25">
      <c r="A90" s="50" t="s">
        <v>14</v>
      </c>
      <c r="B90" s="51">
        <v>951</v>
      </c>
      <c r="C90" s="52"/>
      <c r="D90" s="51" t="s">
        <v>214</v>
      </c>
      <c r="E90" s="69">
        <f>E91</f>
        <v>665</v>
      </c>
      <c r="F90" s="69">
        <f>F91</f>
        <v>488.93599999999998</v>
      </c>
      <c r="G90" s="90">
        <f>G91</f>
        <v>488.93599999999998</v>
      </c>
      <c r="H90" s="80">
        <f t="shared" si="9"/>
        <v>73.524210526315784</v>
      </c>
      <c r="I90" s="80">
        <f t="shared" si="10"/>
        <v>100</v>
      </c>
    </row>
    <row r="91" spans="1:9" ht="31.5" x14ac:dyDescent="0.25">
      <c r="A91" s="23" t="s">
        <v>216</v>
      </c>
      <c r="B91" s="20">
        <v>951</v>
      </c>
      <c r="C91" s="21"/>
      <c r="D91" s="21" t="s">
        <v>222</v>
      </c>
      <c r="E91" s="63">
        <v>665</v>
      </c>
      <c r="F91" s="63">
        <v>488.93599999999998</v>
      </c>
      <c r="G91" s="85">
        <v>488.93599999999998</v>
      </c>
      <c r="H91" s="80">
        <f t="shared" si="9"/>
        <v>73.524210526315784</v>
      </c>
      <c r="I91" s="80">
        <f t="shared" si="10"/>
        <v>100</v>
      </c>
    </row>
    <row r="92" spans="1:9" ht="25.5" x14ac:dyDescent="0.25">
      <c r="A92" s="50" t="s">
        <v>16</v>
      </c>
      <c r="B92" s="51" t="s">
        <v>15</v>
      </c>
      <c r="C92" s="52"/>
      <c r="D92" s="51" t="s">
        <v>214</v>
      </c>
      <c r="E92" s="69">
        <f>E93</f>
        <v>20</v>
      </c>
      <c r="F92" s="69">
        <f>F93</f>
        <v>20</v>
      </c>
      <c r="G92" s="90">
        <f>G93</f>
        <v>20</v>
      </c>
      <c r="H92" s="80">
        <f t="shared" si="9"/>
        <v>100</v>
      </c>
      <c r="I92" s="80">
        <f t="shared" si="10"/>
        <v>100</v>
      </c>
    </row>
    <row r="93" spans="1:9" ht="31.5" x14ac:dyDescent="0.25">
      <c r="A93" s="23" t="s">
        <v>230</v>
      </c>
      <c r="B93" s="20">
        <v>953</v>
      </c>
      <c r="C93" s="21"/>
      <c r="D93" s="21" t="s">
        <v>229</v>
      </c>
      <c r="E93" s="63">
        <v>20</v>
      </c>
      <c r="F93" s="63">
        <v>20</v>
      </c>
      <c r="G93" s="85">
        <v>20</v>
      </c>
      <c r="H93" s="80">
        <f t="shared" si="9"/>
        <v>100</v>
      </c>
      <c r="I93" s="80">
        <f t="shared" si="10"/>
        <v>100</v>
      </c>
    </row>
    <row r="94" spans="1:9" ht="36.75" customHeight="1" x14ac:dyDescent="0.25">
      <c r="A94" s="25" t="s">
        <v>132</v>
      </c>
      <c r="B94" s="75" t="s">
        <v>2</v>
      </c>
      <c r="C94" s="8"/>
      <c r="D94" s="8" t="s">
        <v>102</v>
      </c>
      <c r="E94" s="59">
        <f>E95+E100</f>
        <v>9669.7832300000009</v>
      </c>
      <c r="F94" s="59">
        <f>F95+F100</f>
        <v>7234.8814299999995</v>
      </c>
      <c r="G94" s="89">
        <f t="shared" ref="G94" si="13">G95+G100</f>
        <v>7234.7714300000007</v>
      </c>
      <c r="H94" s="80">
        <f t="shared" si="9"/>
        <v>74.818341403502174</v>
      </c>
      <c r="I94" s="80">
        <f t="shared" si="10"/>
        <v>99.998479588075313</v>
      </c>
    </row>
    <row r="95" spans="1:9" ht="22.5" customHeight="1" x14ac:dyDescent="0.25">
      <c r="A95" s="50" t="s">
        <v>14</v>
      </c>
      <c r="B95" s="51">
        <v>951</v>
      </c>
      <c r="C95" s="52"/>
      <c r="D95" s="51" t="s">
        <v>102</v>
      </c>
      <c r="E95" s="69">
        <f>E96+E98+E99+E97</f>
        <v>9669.7832300000009</v>
      </c>
      <c r="F95" s="69">
        <f>F96+F98+F99+F97</f>
        <v>6344.8814299999995</v>
      </c>
      <c r="G95" s="90">
        <f t="shared" ref="G95" si="14">G96+G98+G99+G97</f>
        <v>6344.7714300000007</v>
      </c>
      <c r="H95" s="80">
        <f t="shared" si="9"/>
        <v>65.614412227108417</v>
      </c>
      <c r="I95" s="80">
        <f t="shared" si="10"/>
        <v>99.998266319060292</v>
      </c>
    </row>
    <row r="96" spans="1:9" ht="34.5" customHeight="1" x14ac:dyDescent="0.25">
      <c r="A96" s="23" t="s">
        <v>38</v>
      </c>
      <c r="B96" s="20">
        <v>951</v>
      </c>
      <c r="C96" s="21"/>
      <c r="D96" s="21" t="s">
        <v>166</v>
      </c>
      <c r="E96" s="63">
        <v>170</v>
      </c>
      <c r="F96" s="63">
        <v>2734.66</v>
      </c>
      <c r="G96" s="85">
        <v>2734.55</v>
      </c>
      <c r="H96" s="80">
        <f t="shared" si="9"/>
        <v>1608.5588235294117</v>
      </c>
      <c r="I96" s="80">
        <f t="shared" si="10"/>
        <v>99.995977562110099</v>
      </c>
    </row>
    <row r="97" spans="1:9" ht="34.5" customHeight="1" x14ac:dyDescent="0.25">
      <c r="A97" s="23" t="s">
        <v>298</v>
      </c>
      <c r="B97" s="20">
        <v>951</v>
      </c>
      <c r="C97" s="21"/>
      <c r="D97" s="21" t="s">
        <v>259</v>
      </c>
      <c r="E97" s="63">
        <v>8917.1832300000005</v>
      </c>
      <c r="F97" s="63">
        <v>3030.1814300000001</v>
      </c>
      <c r="G97" s="85">
        <v>3030.1814300000001</v>
      </c>
      <c r="H97" s="80">
        <f t="shared" si="9"/>
        <v>33.981374519765254</v>
      </c>
      <c r="I97" s="80">
        <f t="shared" si="10"/>
        <v>100</v>
      </c>
    </row>
    <row r="98" spans="1:9" ht="31.5" customHeight="1" x14ac:dyDescent="0.25">
      <c r="A98" s="23" t="s">
        <v>246</v>
      </c>
      <c r="B98" s="20">
        <v>951</v>
      </c>
      <c r="C98" s="21"/>
      <c r="D98" s="21" t="s">
        <v>243</v>
      </c>
      <c r="E98" s="63">
        <v>562.6</v>
      </c>
      <c r="F98" s="63">
        <v>562.6</v>
      </c>
      <c r="G98" s="85">
        <v>562.6</v>
      </c>
      <c r="H98" s="80">
        <f t="shared" si="9"/>
        <v>100</v>
      </c>
      <c r="I98" s="80">
        <f t="shared" si="10"/>
        <v>100</v>
      </c>
    </row>
    <row r="99" spans="1:9" ht="33.75" customHeight="1" x14ac:dyDescent="0.25">
      <c r="A99" s="23" t="s">
        <v>245</v>
      </c>
      <c r="B99" s="20">
        <v>951</v>
      </c>
      <c r="C99" s="21"/>
      <c r="D99" s="21" t="s">
        <v>244</v>
      </c>
      <c r="E99" s="63">
        <v>20</v>
      </c>
      <c r="F99" s="63">
        <v>17.440000000000001</v>
      </c>
      <c r="G99" s="85">
        <v>17.440000000000001</v>
      </c>
      <c r="H99" s="80">
        <f t="shared" si="9"/>
        <v>87.200000000000017</v>
      </c>
      <c r="I99" s="80">
        <f t="shared" si="10"/>
        <v>100</v>
      </c>
    </row>
    <row r="100" spans="1:9" ht="33.75" customHeight="1" x14ac:dyDescent="0.25">
      <c r="A100" s="50" t="s">
        <v>16</v>
      </c>
      <c r="B100" s="51" t="s">
        <v>15</v>
      </c>
      <c r="C100" s="52"/>
      <c r="D100" s="51" t="s">
        <v>102</v>
      </c>
      <c r="E100" s="69">
        <f>E101</f>
        <v>0</v>
      </c>
      <c r="F100" s="69">
        <f>F101</f>
        <v>890</v>
      </c>
      <c r="G100" s="90">
        <f>G101</f>
        <v>890</v>
      </c>
      <c r="H100" s="80">
        <v>0</v>
      </c>
      <c r="I100" s="80">
        <f t="shared" si="10"/>
        <v>100</v>
      </c>
    </row>
    <row r="101" spans="1:9" ht="33.75" customHeight="1" x14ac:dyDescent="0.25">
      <c r="A101" s="23" t="s">
        <v>260</v>
      </c>
      <c r="B101" s="20">
        <v>953</v>
      </c>
      <c r="C101" s="21"/>
      <c r="D101" s="21" t="s">
        <v>299</v>
      </c>
      <c r="E101" s="63">
        <v>0</v>
      </c>
      <c r="F101" s="63">
        <v>890</v>
      </c>
      <c r="G101" s="85">
        <v>890</v>
      </c>
      <c r="H101" s="80">
        <v>0</v>
      </c>
      <c r="I101" s="80">
        <f t="shared" si="10"/>
        <v>100</v>
      </c>
    </row>
    <row r="102" spans="1:9" ht="21" customHeight="1" x14ac:dyDescent="0.25">
      <c r="A102" s="25" t="s">
        <v>205</v>
      </c>
      <c r="B102" s="12">
        <v>951</v>
      </c>
      <c r="C102" s="9"/>
      <c r="D102" s="9" t="s">
        <v>103</v>
      </c>
      <c r="E102" s="60">
        <f>E103</f>
        <v>41023.204999999994</v>
      </c>
      <c r="F102" s="60">
        <f>F103</f>
        <v>43021.507460000001</v>
      </c>
      <c r="G102" s="95">
        <f>G103</f>
        <v>43021.507460000001</v>
      </c>
      <c r="H102" s="80">
        <f t="shared" si="9"/>
        <v>104.87115148609185</v>
      </c>
      <c r="I102" s="80">
        <f t="shared" si="10"/>
        <v>100</v>
      </c>
    </row>
    <row r="103" spans="1:9" ht="21.75" customHeight="1" x14ac:dyDescent="0.25">
      <c r="A103" s="50" t="s">
        <v>14</v>
      </c>
      <c r="B103" s="51">
        <v>951</v>
      </c>
      <c r="C103" s="52"/>
      <c r="D103" s="51" t="s">
        <v>103</v>
      </c>
      <c r="E103" s="69">
        <f>E104+E107+E117</f>
        <v>41023.204999999994</v>
      </c>
      <c r="F103" s="69">
        <f>F104+F107+F117</f>
        <v>43021.507460000001</v>
      </c>
      <c r="G103" s="90">
        <f>G104+G107+G117</f>
        <v>43021.507460000001</v>
      </c>
      <c r="H103" s="80">
        <f t="shared" si="9"/>
        <v>104.87115148609185</v>
      </c>
      <c r="I103" s="80">
        <f t="shared" si="10"/>
        <v>100</v>
      </c>
    </row>
    <row r="104" spans="1:9" ht="15.75" x14ac:dyDescent="0.25">
      <c r="A104" s="5" t="s">
        <v>19</v>
      </c>
      <c r="B104" s="14">
        <v>951</v>
      </c>
      <c r="C104" s="6"/>
      <c r="D104" s="6" t="s">
        <v>104</v>
      </c>
      <c r="E104" s="56">
        <f>E105+E106</f>
        <v>100</v>
      </c>
      <c r="F104" s="56">
        <f>F105+F106</f>
        <v>152.18</v>
      </c>
      <c r="G104" s="92">
        <f>G105+G106</f>
        <v>152.18</v>
      </c>
      <c r="H104" s="80">
        <f t="shared" si="9"/>
        <v>152.18</v>
      </c>
      <c r="I104" s="80">
        <f t="shared" si="10"/>
        <v>100</v>
      </c>
    </row>
    <row r="105" spans="1:9" ht="31.5" x14ac:dyDescent="0.25">
      <c r="A105" s="23" t="s">
        <v>30</v>
      </c>
      <c r="B105" s="20">
        <v>951</v>
      </c>
      <c r="C105" s="21"/>
      <c r="D105" s="21">
        <v>1610011610</v>
      </c>
      <c r="E105" s="63">
        <v>100</v>
      </c>
      <c r="F105" s="63">
        <v>152.18</v>
      </c>
      <c r="G105" s="85">
        <v>152.18</v>
      </c>
      <c r="H105" s="80">
        <f t="shared" si="9"/>
        <v>152.18</v>
      </c>
      <c r="I105" s="80">
        <f t="shared" si="10"/>
        <v>100</v>
      </c>
    </row>
    <row r="106" spans="1:9" ht="47.25" x14ac:dyDescent="0.25">
      <c r="A106" s="23" t="s">
        <v>254</v>
      </c>
      <c r="B106" s="20">
        <v>951</v>
      </c>
      <c r="C106" s="21"/>
      <c r="D106" s="21" t="s">
        <v>255</v>
      </c>
      <c r="E106" s="63">
        <v>0</v>
      </c>
      <c r="F106" s="63">
        <v>0</v>
      </c>
      <c r="G106" s="85">
        <v>0</v>
      </c>
      <c r="H106" s="80">
        <v>0</v>
      </c>
      <c r="I106" s="80">
        <v>0</v>
      </c>
    </row>
    <row r="107" spans="1:9" ht="31.5" x14ac:dyDescent="0.25">
      <c r="A107" s="18" t="s">
        <v>31</v>
      </c>
      <c r="B107" s="14">
        <v>951</v>
      </c>
      <c r="C107" s="6"/>
      <c r="D107" s="6" t="s">
        <v>105</v>
      </c>
      <c r="E107" s="56">
        <f>SUM(E108:E116)</f>
        <v>40873.204999999994</v>
      </c>
      <c r="F107" s="56">
        <f>SUM(F108:F116)</f>
        <v>42819.32746</v>
      </c>
      <c r="G107" s="92">
        <f>SUM(G108:G116)</f>
        <v>42819.32746</v>
      </c>
      <c r="H107" s="80">
        <f t="shared" si="9"/>
        <v>104.76136495780062</v>
      </c>
      <c r="I107" s="80">
        <f t="shared" si="10"/>
        <v>100</v>
      </c>
    </row>
    <row r="108" spans="1:9" ht="31.5" x14ac:dyDescent="0.25">
      <c r="A108" s="19" t="s">
        <v>32</v>
      </c>
      <c r="B108" s="20">
        <v>951</v>
      </c>
      <c r="C108" s="21"/>
      <c r="D108" s="21" t="s">
        <v>106</v>
      </c>
      <c r="E108" s="63">
        <v>24500</v>
      </c>
      <c r="F108" s="63">
        <v>24500</v>
      </c>
      <c r="G108" s="85">
        <v>24500</v>
      </c>
      <c r="H108" s="80">
        <f t="shared" si="9"/>
        <v>100</v>
      </c>
      <c r="I108" s="80">
        <f t="shared" si="10"/>
        <v>100</v>
      </c>
    </row>
    <row r="109" spans="1:9" ht="19.5" customHeight="1" x14ac:dyDescent="0.25">
      <c r="A109" s="23" t="s">
        <v>75</v>
      </c>
      <c r="B109" s="20">
        <v>951</v>
      </c>
      <c r="C109" s="21"/>
      <c r="D109" s="21" t="s">
        <v>107</v>
      </c>
      <c r="E109" s="63">
        <v>200</v>
      </c>
      <c r="F109" s="63">
        <v>1839.8146099999999</v>
      </c>
      <c r="G109" s="85">
        <v>1839.8146099999999</v>
      </c>
      <c r="H109" s="80">
        <f t="shared" si="9"/>
        <v>919.90730499999995</v>
      </c>
      <c r="I109" s="80">
        <f t="shared" si="10"/>
        <v>100</v>
      </c>
    </row>
    <row r="110" spans="1:9" ht="31.5" x14ac:dyDescent="0.25">
      <c r="A110" s="19" t="s">
        <v>33</v>
      </c>
      <c r="B110" s="20">
        <v>951</v>
      </c>
      <c r="C110" s="21"/>
      <c r="D110" s="21" t="s">
        <v>108</v>
      </c>
      <c r="E110" s="63">
        <v>16000</v>
      </c>
      <c r="F110" s="63">
        <v>16000</v>
      </c>
      <c r="G110" s="85">
        <v>16000</v>
      </c>
      <c r="H110" s="80">
        <f t="shared" si="9"/>
        <v>100</v>
      </c>
      <c r="I110" s="80">
        <f t="shared" si="10"/>
        <v>100</v>
      </c>
    </row>
    <row r="111" spans="1:9" ht="31.5" x14ac:dyDescent="0.25">
      <c r="A111" s="47" t="s">
        <v>142</v>
      </c>
      <c r="B111" s="20">
        <v>951</v>
      </c>
      <c r="C111" s="21"/>
      <c r="D111" s="21" t="s">
        <v>143</v>
      </c>
      <c r="E111" s="63">
        <v>168.005</v>
      </c>
      <c r="F111" s="63">
        <v>168.005</v>
      </c>
      <c r="G111" s="85">
        <v>168.005</v>
      </c>
      <c r="H111" s="80">
        <f t="shared" si="9"/>
        <v>100</v>
      </c>
      <c r="I111" s="80">
        <f t="shared" si="10"/>
        <v>100</v>
      </c>
    </row>
    <row r="112" spans="1:9" ht="47.25" x14ac:dyDescent="0.25">
      <c r="A112" s="47" t="s">
        <v>153</v>
      </c>
      <c r="B112" s="20">
        <v>951</v>
      </c>
      <c r="C112" s="21"/>
      <c r="D112" s="21" t="s">
        <v>152</v>
      </c>
      <c r="E112" s="63">
        <v>5.2</v>
      </c>
      <c r="F112" s="63">
        <v>5.1960300000000004</v>
      </c>
      <c r="G112" s="85">
        <v>5.1960300000000004</v>
      </c>
      <c r="H112" s="80">
        <f t="shared" si="9"/>
        <v>99.923653846153854</v>
      </c>
      <c r="I112" s="80">
        <f t="shared" si="10"/>
        <v>100</v>
      </c>
    </row>
    <row r="113" spans="1:9" ht="47.25" x14ac:dyDescent="0.25">
      <c r="A113" s="47" t="s">
        <v>306</v>
      </c>
      <c r="B113" s="20">
        <v>951</v>
      </c>
      <c r="C113" s="21"/>
      <c r="D113" s="21" t="s">
        <v>308</v>
      </c>
      <c r="E113" s="63">
        <v>0</v>
      </c>
      <c r="F113" s="63">
        <v>102.10393999999999</v>
      </c>
      <c r="G113" s="85">
        <v>102.10393999999999</v>
      </c>
      <c r="H113" s="80">
        <v>0</v>
      </c>
      <c r="I113" s="80">
        <f t="shared" si="10"/>
        <v>100</v>
      </c>
    </row>
    <row r="114" spans="1:9" ht="47.25" x14ac:dyDescent="0.25">
      <c r="A114" s="47" t="s">
        <v>307</v>
      </c>
      <c r="B114" s="20">
        <v>951</v>
      </c>
      <c r="C114" s="21"/>
      <c r="D114" s="21" t="s">
        <v>309</v>
      </c>
      <c r="E114" s="63">
        <v>0</v>
      </c>
      <c r="F114" s="63">
        <v>204.20787999999999</v>
      </c>
      <c r="G114" s="85">
        <v>204.20787999999999</v>
      </c>
      <c r="H114" s="80">
        <v>0</v>
      </c>
      <c r="I114" s="80">
        <f t="shared" si="10"/>
        <v>100</v>
      </c>
    </row>
    <row r="115" spans="1:9" ht="47.25" x14ac:dyDescent="0.25">
      <c r="A115" s="47" t="s">
        <v>261</v>
      </c>
      <c r="B115" s="20">
        <v>951</v>
      </c>
      <c r="C115" s="21"/>
      <c r="D115" s="21" t="s">
        <v>262</v>
      </c>
      <c r="E115" s="63">
        <v>0</v>
      </c>
      <c r="F115" s="63">
        <v>0</v>
      </c>
      <c r="G115" s="85">
        <v>0</v>
      </c>
      <c r="H115" s="80">
        <v>0</v>
      </c>
      <c r="I115" s="80">
        <v>0</v>
      </c>
    </row>
    <row r="116" spans="1:9" ht="63" x14ac:dyDescent="0.25">
      <c r="A116" s="47" t="s">
        <v>263</v>
      </c>
      <c r="B116" s="20">
        <v>951</v>
      </c>
      <c r="C116" s="21"/>
      <c r="D116" s="21" t="s">
        <v>264</v>
      </c>
      <c r="E116" s="63">
        <v>0</v>
      </c>
      <c r="F116" s="63">
        <v>0</v>
      </c>
      <c r="G116" s="85">
        <v>0</v>
      </c>
      <c r="H116" s="80">
        <v>0</v>
      </c>
      <c r="I116" s="80">
        <v>0</v>
      </c>
    </row>
    <row r="117" spans="1:9" ht="31.5" x14ac:dyDescent="0.25">
      <c r="A117" s="18" t="s">
        <v>154</v>
      </c>
      <c r="B117" s="14">
        <v>951</v>
      </c>
      <c r="C117" s="6"/>
      <c r="D117" s="6" t="s">
        <v>156</v>
      </c>
      <c r="E117" s="56">
        <f>E118</f>
        <v>50</v>
      </c>
      <c r="F117" s="56">
        <f>F118</f>
        <v>50</v>
      </c>
      <c r="G117" s="92">
        <f>G118</f>
        <v>50</v>
      </c>
      <c r="H117" s="80">
        <f t="shared" si="9"/>
        <v>100</v>
      </c>
      <c r="I117" s="80">
        <f t="shared" si="10"/>
        <v>100</v>
      </c>
    </row>
    <row r="118" spans="1:9" ht="31.5" x14ac:dyDescent="0.25">
      <c r="A118" s="23" t="s">
        <v>155</v>
      </c>
      <c r="B118" s="20">
        <v>951</v>
      </c>
      <c r="C118" s="21"/>
      <c r="D118" s="21" t="s">
        <v>167</v>
      </c>
      <c r="E118" s="63">
        <v>50</v>
      </c>
      <c r="F118" s="63">
        <v>50</v>
      </c>
      <c r="G118" s="85">
        <v>50</v>
      </c>
      <c r="H118" s="80">
        <f t="shared" si="9"/>
        <v>100</v>
      </c>
      <c r="I118" s="80">
        <f t="shared" si="10"/>
        <v>100</v>
      </c>
    </row>
    <row r="119" spans="1:9" ht="47.25" x14ac:dyDescent="0.25">
      <c r="A119" s="39" t="s">
        <v>275</v>
      </c>
      <c r="B119" s="12">
        <v>951</v>
      </c>
      <c r="C119" s="8"/>
      <c r="D119" s="8" t="s">
        <v>274</v>
      </c>
      <c r="E119" s="59">
        <f>E120</f>
        <v>2060</v>
      </c>
      <c r="F119" s="59">
        <f>F120</f>
        <v>657.42661999999996</v>
      </c>
      <c r="G119" s="89">
        <f>G120</f>
        <v>657.42661999999996</v>
      </c>
      <c r="H119" s="80">
        <f t="shared" si="9"/>
        <v>31.913913592233005</v>
      </c>
      <c r="I119" s="80">
        <f t="shared" si="10"/>
        <v>100</v>
      </c>
    </row>
    <row r="120" spans="1:9" ht="15.75" x14ac:dyDescent="0.25">
      <c r="A120" s="50" t="s">
        <v>14</v>
      </c>
      <c r="B120" s="51">
        <v>951</v>
      </c>
      <c r="C120" s="52"/>
      <c r="D120" s="51" t="s">
        <v>274</v>
      </c>
      <c r="E120" s="69">
        <f>E121+E123</f>
        <v>2060</v>
      </c>
      <c r="F120" s="69">
        <f>F121+F123</f>
        <v>657.42661999999996</v>
      </c>
      <c r="G120" s="90">
        <f>G121+G123</f>
        <v>657.42661999999996</v>
      </c>
      <c r="H120" s="80">
        <f t="shared" si="9"/>
        <v>31.913913592233005</v>
      </c>
      <c r="I120" s="80">
        <f t="shared" si="10"/>
        <v>100</v>
      </c>
    </row>
    <row r="121" spans="1:9" ht="31.5" x14ac:dyDescent="0.25">
      <c r="A121" s="18" t="s">
        <v>276</v>
      </c>
      <c r="B121" s="14">
        <v>951</v>
      </c>
      <c r="C121" s="6"/>
      <c r="D121" s="6" t="s">
        <v>278</v>
      </c>
      <c r="E121" s="56">
        <f>E122</f>
        <v>560</v>
      </c>
      <c r="F121" s="56">
        <f>F122</f>
        <v>0</v>
      </c>
      <c r="G121" s="92">
        <f>G122</f>
        <v>0</v>
      </c>
      <c r="H121" s="80">
        <f t="shared" si="9"/>
        <v>0</v>
      </c>
      <c r="I121" s="80">
        <v>0</v>
      </c>
    </row>
    <row r="122" spans="1:9" ht="47.25" x14ac:dyDescent="0.25">
      <c r="A122" s="23" t="s">
        <v>277</v>
      </c>
      <c r="B122" s="20">
        <v>951</v>
      </c>
      <c r="C122" s="21"/>
      <c r="D122" s="21" t="s">
        <v>280</v>
      </c>
      <c r="E122" s="63">
        <v>560</v>
      </c>
      <c r="F122" s="63">
        <v>0</v>
      </c>
      <c r="G122" s="85">
        <v>0</v>
      </c>
      <c r="H122" s="80">
        <f t="shared" si="9"/>
        <v>0</v>
      </c>
      <c r="I122" s="80">
        <v>0</v>
      </c>
    </row>
    <row r="123" spans="1:9" ht="15.75" x14ac:dyDescent="0.25">
      <c r="A123" s="18" t="s">
        <v>282</v>
      </c>
      <c r="B123" s="14">
        <v>951</v>
      </c>
      <c r="C123" s="6"/>
      <c r="D123" s="6" t="s">
        <v>279</v>
      </c>
      <c r="E123" s="56">
        <f>E124</f>
        <v>1500</v>
      </c>
      <c r="F123" s="56">
        <f>F124</f>
        <v>657.42661999999996</v>
      </c>
      <c r="G123" s="92">
        <f>G124</f>
        <v>657.42661999999996</v>
      </c>
      <c r="H123" s="80">
        <f t="shared" si="9"/>
        <v>43.82844133333333</v>
      </c>
      <c r="I123" s="80">
        <f t="shared" si="10"/>
        <v>100</v>
      </c>
    </row>
    <row r="124" spans="1:9" ht="31.5" x14ac:dyDescent="0.25">
      <c r="A124" s="23" t="s">
        <v>283</v>
      </c>
      <c r="B124" s="20">
        <v>951</v>
      </c>
      <c r="C124" s="21"/>
      <c r="D124" s="21" t="s">
        <v>281</v>
      </c>
      <c r="E124" s="63">
        <v>1500</v>
      </c>
      <c r="F124" s="63">
        <f>738.045-80.61838</f>
        <v>657.42661999999996</v>
      </c>
      <c r="G124" s="85">
        <v>657.42661999999996</v>
      </c>
      <c r="H124" s="80">
        <f t="shared" si="9"/>
        <v>43.82844133333333</v>
      </c>
      <c r="I124" s="80">
        <f t="shared" si="10"/>
        <v>100</v>
      </c>
    </row>
    <row r="125" spans="1:9" ht="31.5" x14ac:dyDescent="0.25">
      <c r="A125" s="39" t="s">
        <v>133</v>
      </c>
      <c r="B125" s="12">
        <v>951</v>
      </c>
      <c r="C125" s="8"/>
      <c r="D125" s="8" t="s">
        <v>109</v>
      </c>
      <c r="E125" s="59">
        <f t="shared" ref="E125:G126" si="15">E126</f>
        <v>20</v>
      </c>
      <c r="F125" s="59">
        <f t="shared" si="15"/>
        <v>20</v>
      </c>
      <c r="G125" s="89">
        <f t="shared" si="15"/>
        <v>20</v>
      </c>
      <c r="H125" s="80">
        <f t="shared" si="9"/>
        <v>100</v>
      </c>
      <c r="I125" s="80">
        <f t="shared" si="10"/>
        <v>100</v>
      </c>
    </row>
    <row r="126" spans="1:9" ht="15.75" x14ac:dyDescent="0.25">
      <c r="A126" s="50" t="s">
        <v>14</v>
      </c>
      <c r="B126" s="51">
        <v>951</v>
      </c>
      <c r="C126" s="52"/>
      <c r="D126" s="51" t="s">
        <v>109</v>
      </c>
      <c r="E126" s="69">
        <f t="shared" si="15"/>
        <v>20</v>
      </c>
      <c r="F126" s="69">
        <f t="shared" si="15"/>
        <v>20</v>
      </c>
      <c r="G126" s="90">
        <f t="shared" si="15"/>
        <v>20</v>
      </c>
      <c r="H126" s="80">
        <f t="shared" si="9"/>
        <v>100</v>
      </c>
      <c r="I126" s="80">
        <f t="shared" si="10"/>
        <v>100</v>
      </c>
    </row>
    <row r="127" spans="1:9" ht="35.25" customHeight="1" x14ac:dyDescent="0.25">
      <c r="A127" s="19" t="s">
        <v>28</v>
      </c>
      <c r="B127" s="20">
        <v>951</v>
      </c>
      <c r="C127" s="21"/>
      <c r="D127" s="21">
        <v>1800011610</v>
      </c>
      <c r="E127" s="63">
        <v>20</v>
      </c>
      <c r="F127" s="63">
        <v>20</v>
      </c>
      <c r="G127" s="85">
        <v>20</v>
      </c>
      <c r="H127" s="80">
        <f t="shared" si="9"/>
        <v>100</v>
      </c>
      <c r="I127" s="80">
        <f t="shared" si="10"/>
        <v>100</v>
      </c>
    </row>
    <row r="128" spans="1:9" ht="34.5" customHeight="1" x14ac:dyDescent="0.25">
      <c r="A128" s="39" t="s">
        <v>134</v>
      </c>
      <c r="B128" s="12">
        <v>951</v>
      </c>
      <c r="C128" s="8"/>
      <c r="D128" s="8" t="s">
        <v>121</v>
      </c>
      <c r="E128" s="59">
        <f>E129</f>
        <v>22495.18721</v>
      </c>
      <c r="F128" s="59">
        <f>F129</f>
        <v>44377.345549999998</v>
      </c>
      <c r="G128" s="89">
        <f>G129</f>
        <v>41862.39344</v>
      </c>
      <c r="H128" s="80">
        <f t="shared" si="9"/>
        <v>186.09488798293046</v>
      </c>
      <c r="I128" s="80">
        <f t="shared" si="10"/>
        <v>94.332801841051079</v>
      </c>
    </row>
    <row r="129" spans="1:9" ht="34.5" customHeight="1" x14ac:dyDescent="0.25">
      <c r="A129" s="50" t="s">
        <v>14</v>
      </c>
      <c r="B129" s="37">
        <v>951</v>
      </c>
      <c r="C129" s="38"/>
      <c r="D129" s="38" t="s">
        <v>121</v>
      </c>
      <c r="E129" s="61">
        <f>E132+E133+E134+E135+E136+E137+E130+E131</f>
        <v>22495.18721</v>
      </c>
      <c r="F129" s="61">
        <f>F132+F133+F134+F135+F136+F137+F130+F131</f>
        <v>44377.345549999998</v>
      </c>
      <c r="G129" s="93">
        <f>G132+G133+G134+G135+G136+G137+G130+G131</f>
        <v>41862.39344</v>
      </c>
      <c r="H129" s="80">
        <f t="shared" si="9"/>
        <v>186.09488798293046</v>
      </c>
      <c r="I129" s="80">
        <f t="shared" si="10"/>
        <v>94.332801841051079</v>
      </c>
    </row>
    <row r="130" spans="1:9" ht="34.5" customHeight="1" x14ac:dyDescent="0.25">
      <c r="A130" s="74" t="s">
        <v>316</v>
      </c>
      <c r="B130" s="48">
        <v>951</v>
      </c>
      <c r="C130" s="49"/>
      <c r="D130" s="49" t="s">
        <v>317</v>
      </c>
      <c r="E130" s="68">
        <v>0</v>
      </c>
      <c r="F130" s="68">
        <v>4446.1000000000004</v>
      </c>
      <c r="G130" s="96">
        <v>4446.1000000000004</v>
      </c>
      <c r="H130" s="80">
        <v>0</v>
      </c>
      <c r="I130" s="80">
        <f t="shared" si="10"/>
        <v>100</v>
      </c>
    </row>
    <row r="131" spans="1:9" ht="34.5" customHeight="1" x14ac:dyDescent="0.25">
      <c r="A131" s="74" t="s">
        <v>322</v>
      </c>
      <c r="B131" s="48">
        <v>951</v>
      </c>
      <c r="C131" s="49"/>
      <c r="D131" s="49" t="s">
        <v>323</v>
      </c>
      <c r="E131" s="68">
        <v>0</v>
      </c>
      <c r="F131" s="68">
        <v>9651.3888299999999</v>
      </c>
      <c r="G131" s="96">
        <v>9651.3888299999999</v>
      </c>
      <c r="H131" s="80">
        <v>0</v>
      </c>
      <c r="I131" s="80">
        <f t="shared" si="10"/>
        <v>100</v>
      </c>
    </row>
    <row r="132" spans="1:9" ht="49.5" customHeight="1" x14ac:dyDescent="0.25">
      <c r="A132" s="19" t="s">
        <v>69</v>
      </c>
      <c r="B132" s="20">
        <v>951</v>
      </c>
      <c r="C132" s="21"/>
      <c r="D132" s="21">
        <v>1900011610</v>
      </c>
      <c r="E132" s="63">
        <v>2163.0700000000002</v>
      </c>
      <c r="F132" s="63">
        <v>17547.286499999998</v>
      </c>
      <c r="G132" s="85">
        <v>15367.014139999999</v>
      </c>
      <c r="H132" s="80">
        <f t="shared" si="9"/>
        <v>710.42611381046368</v>
      </c>
      <c r="I132" s="80">
        <f t="shared" si="10"/>
        <v>87.574874553965941</v>
      </c>
    </row>
    <row r="133" spans="1:9" ht="33" customHeight="1" x14ac:dyDescent="0.25">
      <c r="A133" s="19" t="s">
        <v>76</v>
      </c>
      <c r="B133" s="20">
        <v>951</v>
      </c>
      <c r="C133" s="21"/>
      <c r="D133" s="21" t="s">
        <v>168</v>
      </c>
      <c r="E133" s="63">
        <v>1936</v>
      </c>
      <c r="F133" s="63">
        <v>1160.03603</v>
      </c>
      <c r="G133" s="85">
        <v>825.60123999999996</v>
      </c>
      <c r="H133" s="80">
        <f t="shared" si="9"/>
        <v>42.644692148760328</v>
      </c>
      <c r="I133" s="80">
        <f t="shared" si="10"/>
        <v>71.170310115281495</v>
      </c>
    </row>
    <row r="134" spans="1:9" ht="15.75" customHeight="1" x14ac:dyDescent="0.25">
      <c r="A134" s="19" t="s">
        <v>144</v>
      </c>
      <c r="B134" s="20">
        <v>951</v>
      </c>
      <c r="C134" s="21"/>
      <c r="D134" s="21" t="s">
        <v>145</v>
      </c>
      <c r="E134" s="63">
        <v>3884.6283800000001</v>
      </c>
      <c r="F134" s="63">
        <v>11158.53419</v>
      </c>
      <c r="G134" s="85">
        <v>11158.486999999999</v>
      </c>
      <c r="H134" s="80">
        <f t="shared" si="9"/>
        <v>287.24721925653023</v>
      </c>
      <c r="I134" s="80">
        <f t="shared" si="10"/>
        <v>99.999577094991182</v>
      </c>
    </row>
    <row r="135" spans="1:9" ht="36.75" customHeight="1" x14ac:dyDescent="0.25">
      <c r="A135" s="19" t="s">
        <v>149</v>
      </c>
      <c r="B135" s="20">
        <v>951</v>
      </c>
      <c r="C135" s="21"/>
      <c r="D135" s="21" t="s">
        <v>148</v>
      </c>
      <c r="E135" s="63">
        <v>414</v>
      </c>
      <c r="F135" s="63">
        <v>414</v>
      </c>
      <c r="G135" s="85">
        <v>413.80223000000001</v>
      </c>
      <c r="H135" s="80">
        <f t="shared" si="9"/>
        <v>99.952229468599043</v>
      </c>
      <c r="I135" s="80">
        <f t="shared" si="10"/>
        <v>99.952229468599043</v>
      </c>
    </row>
    <row r="136" spans="1:9" ht="47.25" customHeight="1" x14ac:dyDescent="0.25">
      <c r="A136" s="19" t="s">
        <v>265</v>
      </c>
      <c r="B136" s="20">
        <v>951</v>
      </c>
      <c r="C136" s="21"/>
      <c r="D136" s="21" t="s">
        <v>267</v>
      </c>
      <c r="E136" s="63">
        <v>13674.55883</v>
      </c>
      <c r="F136" s="63">
        <v>0</v>
      </c>
      <c r="G136" s="85">
        <v>0</v>
      </c>
      <c r="H136" s="80">
        <f t="shared" si="9"/>
        <v>0</v>
      </c>
      <c r="I136" s="80">
        <v>0</v>
      </c>
    </row>
    <row r="137" spans="1:9" ht="47.25" customHeight="1" x14ac:dyDescent="0.25">
      <c r="A137" s="19" t="s">
        <v>266</v>
      </c>
      <c r="B137" s="20">
        <v>951</v>
      </c>
      <c r="C137" s="21"/>
      <c r="D137" s="21" t="s">
        <v>268</v>
      </c>
      <c r="E137" s="63">
        <v>422.93</v>
      </c>
      <c r="F137" s="63">
        <v>0</v>
      </c>
      <c r="G137" s="85">
        <v>0</v>
      </c>
      <c r="H137" s="80">
        <f t="shared" si="9"/>
        <v>0</v>
      </c>
      <c r="I137" s="80">
        <v>0</v>
      </c>
    </row>
    <row r="138" spans="1:9" ht="36.75" customHeight="1" x14ac:dyDescent="0.25">
      <c r="A138" s="39" t="s">
        <v>218</v>
      </c>
      <c r="B138" s="12">
        <v>951</v>
      </c>
      <c r="C138" s="8"/>
      <c r="D138" s="8" t="s">
        <v>217</v>
      </c>
      <c r="E138" s="59">
        <f t="shared" ref="E138:G138" si="16">E139</f>
        <v>60</v>
      </c>
      <c r="F138" s="59">
        <f t="shared" si="16"/>
        <v>113.12156</v>
      </c>
      <c r="G138" s="89">
        <f t="shared" si="16"/>
        <v>113.12156</v>
      </c>
      <c r="H138" s="80">
        <f t="shared" si="9"/>
        <v>188.53593333333333</v>
      </c>
      <c r="I138" s="80">
        <f t="shared" si="10"/>
        <v>100</v>
      </c>
    </row>
    <row r="139" spans="1:9" ht="21" customHeight="1" x14ac:dyDescent="0.25">
      <c r="A139" s="50" t="s">
        <v>14</v>
      </c>
      <c r="B139" s="37">
        <v>951</v>
      </c>
      <c r="C139" s="38"/>
      <c r="D139" s="38" t="s">
        <v>217</v>
      </c>
      <c r="E139" s="61">
        <f>E142+E140+E141</f>
        <v>60</v>
      </c>
      <c r="F139" s="61">
        <f>F142+F140+F141</f>
        <v>113.12156</v>
      </c>
      <c r="G139" s="93">
        <f>G142+G140+G141</f>
        <v>113.12156</v>
      </c>
      <c r="H139" s="80">
        <f t="shared" ref="H139:H198" si="17">G139/E139*100</f>
        <v>188.53593333333333</v>
      </c>
      <c r="I139" s="80">
        <f t="shared" ref="I139:I202" si="18">G139/F139*100</f>
        <v>100</v>
      </c>
    </row>
    <row r="140" spans="1:9" s="71" customFormat="1" ht="31.5" customHeight="1" x14ac:dyDescent="0.25">
      <c r="A140" s="73" t="s">
        <v>304</v>
      </c>
      <c r="B140" s="48">
        <v>951</v>
      </c>
      <c r="C140" s="72"/>
      <c r="D140" s="72" t="s">
        <v>221</v>
      </c>
      <c r="E140" s="84">
        <v>60</v>
      </c>
      <c r="F140" s="84">
        <v>0</v>
      </c>
      <c r="G140" s="97">
        <v>0</v>
      </c>
      <c r="H140" s="80">
        <f t="shared" si="17"/>
        <v>0</v>
      </c>
      <c r="I140" s="80">
        <v>0</v>
      </c>
    </row>
    <row r="141" spans="1:9" ht="36.75" customHeight="1" x14ac:dyDescent="0.25">
      <c r="A141" s="19" t="s">
        <v>302</v>
      </c>
      <c r="B141" s="48">
        <v>951</v>
      </c>
      <c r="C141" s="49"/>
      <c r="D141" s="49" t="s">
        <v>300</v>
      </c>
      <c r="E141" s="68">
        <v>0</v>
      </c>
      <c r="F141" s="68">
        <v>53.121560000000002</v>
      </c>
      <c r="G141" s="96">
        <v>53.121560000000002</v>
      </c>
      <c r="H141" s="80">
        <v>0</v>
      </c>
      <c r="I141" s="80">
        <f t="shared" si="18"/>
        <v>100</v>
      </c>
    </row>
    <row r="142" spans="1:9" ht="34.5" customHeight="1" x14ac:dyDescent="0.25">
      <c r="A142" s="19" t="s">
        <v>303</v>
      </c>
      <c r="B142" s="48">
        <v>951</v>
      </c>
      <c r="C142" s="49"/>
      <c r="D142" s="49" t="s">
        <v>301</v>
      </c>
      <c r="E142" s="68">
        <v>0</v>
      </c>
      <c r="F142" s="68">
        <v>60</v>
      </c>
      <c r="G142" s="96">
        <v>60</v>
      </c>
      <c r="H142" s="80">
        <v>0</v>
      </c>
      <c r="I142" s="80">
        <f t="shared" si="18"/>
        <v>100</v>
      </c>
    </row>
    <row r="143" spans="1:9" ht="36.75" customHeight="1" x14ac:dyDescent="0.25">
      <c r="A143" s="39" t="s">
        <v>220</v>
      </c>
      <c r="B143" s="12" t="s">
        <v>2</v>
      </c>
      <c r="C143" s="8"/>
      <c r="D143" s="8" t="s">
        <v>219</v>
      </c>
      <c r="E143" s="59">
        <f>E144</f>
        <v>12255.273819999999</v>
      </c>
      <c r="F143" s="59">
        <f>F144</f>
        <v>6164.8375299999998</v>
      </c>
      <c r="G143" s="89">
        <f>G144</f>
        <v>5655.8339199999991</v>
      </c>
      <c r="H143" s="80">
        <f t="shared" si="17"/>
        <v>46.150204418688375</v>
      </c>
      <c r="I143" s="80">
        <f t="shared" si="18"/>
        <v>91.743438370872994</v>
      </c>
    </row>
    <row r="144" spans="1:9" ht="29.25" customHeight="1" x14ac:dyDescent="0.25">
      <c r="A144" s="50" t="s">
        <v>16</v>
      </c>
      <c r="B144" s="37">
        <v>953</v>
      </c>
      <c r="C144" s="38"/>
      <c r="D144" s="38" t="s">
        <v>219</v>
      </c>
      <c r="E144" s="61">
        <f>E146+E147+E148+E149+E145</f>
        <v>12255.273819999999</v>
      </c>
      <c r="F144" s="61">
        <f>F146+F147+F148+F149+F145</f>
        <v>6164.8375299999998</v>
      </c>
      <c r="G144" s="93">
        <f>G146+G147+G148+G149+G145</f>
        <v>5655.8339199999991</v>
      </c>
      <c r="H144" s="80">
        <f t="shared" si="17"/>
        <v>46.150204418688375</v>
      </c>
      <c r="I144" s="80">
        <f t="shared" si="18"/>
        <v>91.743438370872994</v>
      </c>
    </row>
    <row r="145" spans="1:9" ht="30" customHeight="1" x14ac:dyDescent="0.25">
      <c r="A145" s="74" t="s">
        <v>310</v>
      </c>
      <c r="B145" s="48">
        <v>953</v>
      </c>
      <c r="C145" s="49"/>
      <c r="D145" s="49" t="s">
        <v>311</v>
      </c>
      <c r="E145" s="68">
        <v>0</v>
      </c>
      <c r="F145" s="68">
        <v>408.37407999999999</v>
      </c>
      <c r="G145" s="96">
        <v>408.37407999999999</v>
      </c>
      <c r="H145" s="80">
        <v>0</v>
      </c>
      <c r="I145" s="80">
        <f t="shared" si="18"/>
        <v>100</v>
      </c>
    </row>
    <row r="146" spans="1:9" ht="50.25" customHeight="1" x14ac:dyDescent="0.25">
      <c r="A146" s="19" t="s">
        <v>288</v>
      </c>
      <c r="B146" s="48">
        <v>953</v>
      </c>
      <c r="C146" s="49"/>
      <c r="D146" s="49" t="s">
        <v>284</v>
      </c>
      <c r="E146" s="68">
        <v>4359.0438199999999</v>
      </c>
      <c r="F146" s="68">
        <v>3651.76811</v>
      </c>
      <c r="G146" s="96">
        <v>3319.78919</v>
      </c>
      <c r="H146" s="80">
        <f t="shared" si="17"/>
        <v>76.158656051317237</v>
      </c>
      <c r="I146" s="80">
        <f t="shared" si="18"/>
        <v>90.90909088419636</v>
      </c>
    </row>
    <row r="147" spans="1:9" ht="37.5" customHeight="1" x14ac:dyDescent="0.25">
      <c r="A147" s="19" t="s">
        <v>289</v>
      </c>
      <c r="B147" s="48">
        <v>953</v>
      </c>
      <c r="C147" s="49"/>
      <c r="D147" s="49" t="s">
        <v>285</v>
      </c>
      <c r="E147" s="68">
        <v>135</v>
      </c>
      <c r="F147" s="68">
        <v>102.67389</v>
      </c>
      <c r="G147" s="96">
        <v>102.67389</v>
      </c>
      <c r="H147" s="80">
        <f t="shared" si="17"/>
        <v>76.054733333333331</v>
      </c>
      <c r="I147" s="80">
        <f t="shared" si="18"/>
        <v>100</v>
      </c>
    </row>
    <row r="148" spans="1:9" ht="37.5" customHeight="1" x14ac:dyDescent="0.25">
      <c r="A148" s="19" t="s">
        <v>290</v>
      </c>
      <c r="B148" s="48">
        <v>953</v>
      </c>
      <c r="C148" s="49"/>
      <c r="D148" s="49" t="s">
        <v>286</v>
      </c>
      <c r="E148" s="68">
        <v>7526.23</v>
      </c>
      <c r="F148" s="68">
        <v>1947.2715499999999</v>
      </c>
      <c r="G148" s="96">
        <v>1770.24686</v>
      </c>
      <c r="H148" s="80">
        <f t="shared" si="17"/>
        <v>23.521030582376572</v>
      </c>
      <c r="I148" s="80">
        <f t="shared" si="18"/>
        <v>90.909090722349433</v>
      </c>
    </row>
    <row r="149" spans="1:9" ht="37.5" customHeight="1" x14ac:dyDescent="0.25">
      <c r="A149" s="19" t="s">
        <v>291</v>
      </c>
      <c r="B149" s="48">
        <v>953</v>
      </c>
      <c r="C149" s="49"/>
      <c r="D149" s="49" t="s">
        <v>287</v>
      </c>
      <c r="E149" s="68">
        <v>235</v>
      </c>
      <c r="F149" s="68">
        <v>54.749899999999997</v>
      </c>
      <c r="G149" s="96">
        <v>54.749899999999997</v>
      </c>
      <c r="H149" s="80">
        <f t="shared" si="17"/>
        <v>23.297829787234043</v>
      </c>
      <c r="I149" s="80">
        <f t="shared" si="18"/>
        <v>100</v>
      </c>
    </row>
    <row r="150" spans="1:9" ht="36.75" customHeight="1" x14ac:dyDescent="0.25">
      <c r="A150" s="39" t="s">
        <v>135</v>
      </c>
      <c r="B150" s="12" t="s">
        <v>2</v>
      </c>
      <c r="C150" s="8"/>
      <c r="D150" s="8" t="s">
        <v>115</v>
      </c>
      <c r="E150" s="59">
        <f t="shared" ref="E150:G151" si="19">E151</f>
        <v>50</v>
      </c>
      <c r="F150" s="59">
        <f t="shared" si="19"/>
        <v>50</v>
      </c>
      <c r="G150" s="89">
        <f t="shared" si="19"/>
        <v>50</v>
      </c>
      <c r="H150" s="80">
        <f t="shared" si="17"/>
        <v>100</v>
      </c>
      <c r="I150" s="80">
        <f t="shared" si="18"/>
        <v>100</v>
      </c>
    </row>
    <row r="151" spans="1:9" ht="36.75" customHeight="1" x14ac:dyDescent="0.25">
      <c r="A151" s="50" t="s">
        <v>16</v>
      </c>
      <c r="B151" s="37">
        <v>953</v>
      </c>
      <c r="C151" s="38"/>
      <c r="D151" s="38" t="s">
        <v>115</v>
      </c>
      <c r="E151" s="61">
        <f t="shared" si="19"/>
        <v>50</v>
      </c>
      <c r="F151" s="61">
        <f t="shared" si="19"/>
        <v>50</v>
      </c>
      <c r="G151" s="93">
        <f t="shared" si="19"/>
        <v>50</v>
      </c>
      <c r="H151" s="80">
        <f t="shared" si="17"/>
        <v>100</v>
      </c>
      <c r="I151" s="80">
        <f t="shared" si="18"/>
        <v>100</v>
      </c>
    </row>
    <row r="152" spans="1:9" ht="35.25" customHeight="1" x14ac:dyDescent="0.25">
      <c r="A152" s="23" t="s">
        <v>75</v>
      </c>
      <c r="B152" s="48">
        <v>953</v>
      </c>
      <c r="C152" s="49"/>
      <c r="D152" s="49" t="s">
        <v>169</v>
      </c>
      <c r="E152" s="68">
        <v>50</v>
      </c>
      <c r="F152" s="68">
        <v>50</v>
      </c>
      <c r="G152" s="96">
        <v>50</v>
      </c>
      <c r="H152" s="80">
        <f t="shared" si="17"/>
        <v>100</v>
      </c>
      <c r="I152" s="80">
        <f t="shared" si="18"/>
        <v>100</v>
      </c>
    </row>
    <row r="153" spans="1:9" ht="34.5" customHeight="1" x14ac:dyDescent="0.25">
      <c r="A153" s="39" t="s">
        <v>136</v>
      </c>
      <c r="B153" s="12">
        <v>951</v>
      </c>
      <c r="C153" s="8"/>
      <c r="D153" s="8" t="s">
        <v>116</v>
      </c>
      <c r="E153" s="59">
        <f t="shared" ref="E153:G153" si="20">E154</f>
        <v>3000</v>
      </c>
      <c r="F153" s="59">
        <f t="shared" si="20"/>
        <v>7488.8565800000006</v>
      </c>
      <c r="G153" s="89">
        <f t="shared" si="20"/>
        <v>7465.6143000000002</v>
      </c>
      <c r="H153" s="80">
        <f t="shared" si="17"/>
        <v>248.85381000000001</v>
      </c>
      <c r="I153" s="80">
        <f t="shared" si="18"/>
        <v>99.689641806439823</v>
      </c>
    </row>
    <row r="154" spans="1:9" ht="17.25" customHeight="1" x14ac:dyDescent="0.25">
      <c r="A154" s="50" t="s">
        <v>14</v>
      </c>
      <c r="B154" s="37">
        <v>951</v>
      </c>
      <c r="C154" s="38"/>
      <c r="D154" s="38" t="s">
        <v>116</v>
      </c>
      <c r="E154" s="61">
        <f>E155+E156</f>
        <v>3000</v>
      </c>
      <c r="F154" s="61">
        <f>F155+F156</f>
        <v>7488.8565800000006</v>
      </c>
      <c r="G154" s="93">
        <f>G155+G156</f>
        <v>7465.6143000000002</v>
      </c>
      <c r="H154" s="80">
        <f t="shared" si="17"/>
        <v>248.85381000000001</v>
      </c>
      <c r="I154" s="80">
        <f t="shared" si="18"/>
        <v>99.689641806439823</v>
      </c>
    </row>
    <row r="155" spans="1:9" ht="33" customHeight="1" x14ac:dyDescent="0.25">
      <c r="A155" s="19" t="s">
        <v>117</v>
      </c>
      <c r="B155" s="48">
        <v>951</v>
      </c>
      <c r="C155" s="49"/>
      <c r="D155" s="49">
        <v>2400011610</v>
      </c>
      <c r="E155" s="68">
        <v>3000</v>
      </c>
      <c r="F155" s="68">
        <v>5999.3070900000002</v>
      </c>
      <c r="G155" s="96">
        <v>5976.0648099999999</v>
      </c>
      <c r="H155" s="80">
        <f t="shared" si="17"/>
        <v>199.20216033333332</v>
      </c>
      <c r="I155" s="80">
        <f t="shared" si="18"/>
        <v>99.612583925921356</v>
      </c>
    </row>
    <row r="156" spans="1:9" ht="54" customHeight="1" x14ac:dyDescent="0.25">
      <c r="A156" s="19" t="s">
        <v>313</v>
      </c>
      <c r="B156" s="48">
        <v>951</v>
      </c>
      <c r="C156" s="49"/>
      <c r="D156" s="49" t="s">
        <v>312</v>
      </c>
      <c r="E156" s="68">
        <v>0</v>
      </c>
      <c r="F156" s="68">
        <v>1489.5494900000001</v>
      </c>
      <c r="G156" s="96">
        <v>1489.5494900000001</v>
      </c>
      <c r="H156" s="80">
        <v>0</v>
      </c>
      <c r="I156" s="80">
        <f t="shared" si="18"/>
        <v>100</v>
      </c>
    </row>
    <row r="157" spans="1:9" ht="35.25" customHeight="1" x14ac:dyDescent="0.25">
      <c r="A157" s="39" t="s">
        <v>137</v>
      </c>
      <c r="B157" s="12">
        <v>951</v>
      </c>
      <c r="C157" s="8"/>
      <c r="D157" s="8" t="s">
        <v>118</v>
      </c>
      <c r="E157" s="59">
        <f t="shared" ref="E157:G158" si="21">E158</f>
        <v>30</v>
      </c>
      <c r="F157" s="59">
        <f t="shared" si="21"/>
        <v>30</v>
      </c>
      <c r="G157" s="89">
        <f t="shared" si="21"/>
        <v>30</v>
      </c>
      <c r="H157" s="80">
        <f t="shared" si="17"/>
        <v>100</v>
      </c>
      <c r="I157" s="80">
        <f t="shared" si="18"/>
        <v>100</v>
      </c>
    </row>
    <row r="158" spans="1:9" ht="17.25" customHeight="1" x14ac:dyDescent="0.25">
      <c r="A158" s="50" t="s">
        <v>14</v>
      </c>
      <c r="B158" s="37">
        <v>951</v>
      </c>
      <c r="C158" s="38"/>
      <c r="D158" s="38" t="s">
        <v>118</v>
      </c>
      <c r="E158" s="61">
        <f t="shared" si="21"/>
        <v>30</v>
      </c>
      <c r="F158" s="61">
        <f t="shared" si="21"/>
        <v>30</v>
      </c>
      <c r="G158" s="93">
        <f t="shared" si="21"/>
        <v>30</v>
      </c>
      <c r="H158" s="80">
        <f t="shared" si="17"/>
        <v>100</v>
      </c>
      <c r="I158" s="80">
        <f t="shared" si="18"/>
        <v>100</v>
      </c>
    </row>
    <row r="159" spans="1:9" ht="36.75" customHeight="1" x14ac:dyDescent="0.25">
      <c r="A159" s="19" t="s">
        <v>117</v>
      </c>
      <c r="B159" s="48">
        <v>951</v>
      </c>
      <c r="C159" s="49"/>
      <c r="D159" s="49" t="s">
        <v>170</v>
      </c>
      <c r="E159" s="68">
        <v>30</v>
      </c>
      <c r="F159" s="68">
        <v>30</v>
      </c>
      <c r="G159" s="96">
        <v>30</v>
      </c>
      <c r="H159" s="80">
        <f t="shared" si="17"/>
        <v>100</v>
      </c>
      <c r="I159" s="80">
        <f t="shared" si="18"/>
        <v>100</v>
      </c>
    </row>
    <row r="160" spans="1:9" ht="37.5" customHeight="1" x14ac:dyDescent="0.25">
      <c r="A160" s="39" t="s">
        <v>138</v>
      </c>
      <c r="B160" s="12">
        <v>951</v>
      </c>
      <c r="C160" s="8"/>
      <c r="D160" s="8" t="s">
        <v>119</v>
      </c>
      <c r="E160" s="59">
        <f>E161</f>
        <v>20103.715</v>
      </c>
      <c r="F160" s="59">
        <f>F161</f>
        <v>46445.319100000008</v>
      </c>
      <c r="G160" s="89">
        <f>G161</f>
        <v>45622.722950000003</v>
      </c>
      <c r="H160" s="80">
        <f t="shared" si="17"/>
        <v>226.93677735682186</v>
      </c>
      <c r="I160" s="80">
        <f t="shared" si="18"/>
        <v>98.228893318121251</v>
      </c>
    </row>
    <row r="161" spans="1:9" ht="17.25" customHeight="1" x14ac:dyDescent="0.25">
      <c r="A161" s="50" t="s">
        <v>14</v>
      </c>
      <c r="B161" s="37">
        <v>951</v>
      </c>
      <c r="C161" s="38"/>
      <c r="D161" s="38" t="s">
        <v>119</v>
      </c>
      <c r="E161" s="61">
        <f>E162+E165+E166+E163+E164</f>
        <v>20103.715</v>
      </c>
      <c r="F161" s="61">
        <f>F162+F165+F166+F163+F164</f>
        <v>46445.319100000008</v>
      </c>
      <c r="G161" s="93">
        <f>G162+G165+G166+G163+G164</f>
        <v>45622.722950000003</v>
      </c>
      <c r="H161" s="80">
        <f t="shared" si="17"/>
        <v>226.93677735682186</v>
      </c>
      <c r="I161" s="80">
        <f t="shared" si="18"/>
        <v>98.228893318121251</v>
      </c>
    </row>
    <row r="162" spans="1:9" ht="38.25" customHeight="1" x14ac:dyDescent="0.25">
      <c r="A162" s="19" t="s">
        <v>117</v>
      </c>
      <c r="B162" s="48">
        <v>951</v>
      </c>
      <c r="C162" s="49"/>
      <c r="D162" s="49" t="s">
        <v>171</v>
      </c>
      <c r="E162" s="68">
        <v>2334.3000000000002</v>
      </c>
      <c r="F162" s="68">
        <v>9229.0161499999995</v>
      </c>
      <c r="G162" s="96">
        <v>8725.7859100000005</v>
      </c>
      <c r="H162" s="80">
        <f t="shared" si="17"/>
        <v>373.80739022405004</v>
      </c>
      <c r="I162" s="80">
        <f t="shared" si="18"/>
        <v>94.547303506452323</v>
      </c>
    </row>
    <row r="163" spans="1:9" ht="54" customHeight="1" x14ac:dyDescent="0.25">
      <c r="A163" s="19" t="s">
        <v>325</v>
      </c>
      <c r="B163" s="48">
        <v>951</v>
      </c>
      <c r="C163" s="49"/>
      <c r="D163" s="49" t="s">
        <v>327</v>
      </c>
      <c r="E163" s="68">
        <v>0</v>
      </c>
      <c r="F163" s="68">
        <v>531.74818000000005</v>
      </c>
      <c r="G163" s="96">
        <v>531.74818000000005</v>
      </c>
      <c r="H163" s="80">
        <v>0</v>
      </c>
      <c r="I163" s="80">
        <f t="shared" si="18"/>
        <v>100</v>
      </c>
    </row>
    <row r="164" spans="1:9" ht="51" customHeight="1" x14ac:dyDescent="0.25">
      <c r="A164" s="19" t="s">
        <v>326</v>
      </c>
      <c r="B164" s="48">
        <v>951</v>
      </c>
      <c r="C164" s="49"/>
      <c r="D164" s="49" t="s">
        <v>328</v>
      </c>
      <c r="E164" s="68">
        <v>0</v>
      </c>
      <c r="F164" s="68">
        <v>16.445820000000001</v>
      </c>
      <c r="G164" s="96">
        <v>16.445820000000001</v>
      </c>
      <c r="H164" s="80">
        <v>0</v>
      </c>
      <c r="I164" s="80">
        <f t="shared" si="18"/>
        <v>100</v>
      </c>
    </row>
    <row r="165" spans="1:9" ht="51.75" customHeight="1" x14ac:dyDescent="0.25">
      <c r="A165" s="19" t="s">
        <v>247</v>
      </c>
      <c r="B165" s="48">
        <v>951</v>
      </c>
      <c r="C165" s="49"/>
      <c r="D165" s="49" t="s">
        <v>248</v>
      </c>
      <c r="E165" s="68">
        <v>0</v>
      </c>
      <c r="F165" s="68">
        <v>0</v>
      </c>
      <c r="G165" s="96">
        <v>0</v>
      </c>
      <c r="H165" s="80">
        <v>0</v>
      </c>
      <c r="I165" s="80">
        <v>0</v>
      </c>
    </row>
    <row r="166" spans="1:9" ht="68.25" customHeight="1" x14ac:dyDescent="0.25">
      <c r="A166" s="19" t="s">
        <v>249</v>
      </c>
      <c r="B166" s="48">
        <v>951</v>
      </c>
      <c r="C166" s="49"/>
      <c r="D166" s="49" t="s">
        <v>193</v>
      </c>
      <c r="E166" s="68">
        <v>17769.415000000001</v>
      </c>
      <c r="F166" s="68">
        <v>36668.108950000002</v>
      </c>
      <c r="G166" s="96">
        <v>36348.743040000001</v>
      </c>
      <c r="H166" s="80">
        <f t="shared" si="17"/>
        <v>204.55790491695981</v>
      </c>
      <c r="I166" s="80">
        <f t="shared" si="18"/>
        <v>99.129036322992604</v>
      </c>
    </row>
    <row r="167" spans="1:9" ht="17.25" customHeight="1" x14ac:dyDescent="0.25">
      <c r="A167" s="34" t="s">
        <v>20</v>
      </c>
      <c r="B167" s="32" t="s">
        <v>2</v>
      </c>
      <c r="C167" s="53"/>
      <c r="D167" s="53" t="s">
        <v>110</v>
      </c>
      <c r="E167" s="62">
        <f>E168+E222</f>
        <v>245006.18797000003</v>
      </c>
      <c r="F167" s="62">
        <f>F168+F222</f>
        <v>321037.88140999997</v>
      </c>
      <c r="G167" s="98">
        <f>G168+G222</f>
        <v>298748.73535000003</v>
      </c>
      <c r="H167" s="80">
        <f t="shared" si="17"/>
        <v>121.93517960721081</v>
      </c>
      <c r="I167" s="80">
        <f t="shared" si="18"/>
        <v>93.057160120137254</v>
      </c>
    </row>
    <row r="168" spans="1:9" ht="17.25" customHeight="1" x14ac:dyDescent="0.25">
      <c r="A168" s="50" t="s">
        <v>14</v>
      </c>
      <c r="B168" s="51">
        <v>951</v>
      </c>
      <c r="C168" s="52"/>
      <c r="D168" s="51" t="s">
        <v>176</v>
      </c>
      <c r="E168" s="76">
        <f>E169+E170+E174+E178+E182+E183+E208+E211+E215+E217+E205+E176+E181+E193+E197+E213+E219+E201+E203+E195+E199</f>
        <v>239258.05597000002</v>
      </c>
      <c r="F168" s="76">
        <f>F169+F170+F174+F178+F182+F183+F208+F211+F215+F217+F205+F176+F181+F193+F197+F213+F219+F201+F203+F195+F199</f>
        <v>316553.53440999996</v>
      </c>
      <c r="G168" s="99">
        <f>G169+G170+G174+G178+G182+G183+G208+G211+G215+G217+G205+G176+G181+G193+G197+G213+G219+G201+G203+G195+G199</f>
        <v>295264.38835000002</v>
      </c>
      <c r="H168" s="80">
        <f t="shared" si="17"/>
        <v>123.40833714164363</v>
      </c>
      <c r="I168" s="80">
        <f t="shared" si="18"/>
        <v>93.274709094725736</v>
      </c>
    </row>
    <row r="169" spans="1:9" ht="25.5" customHeight="1" x14ac:dyDescent="0.25">
      <c r="A169" s="7" t="s">
        <v>21</v>
      </c>
      <c r="B169" s="12">
        <v>951</v>
      </c>
      <c r="C169" s="8"/>
      <c r="D169" s="8" t="s">
        <v>196</v>
      </c>
      <c r="E169" s="59">
        <v>4131.6000000000004</v>
      </c>
      <c r="F169" s="59">
        <v>3925.5503199999998</v>
      </c>
      <c r="G169" s="89">
        <v>3925.5503199999998</v>
      </c>
      <c r="H169" s="80">
        <f t="shared" si="17"/>
        <v>95.012835705295757</v>
      </c>
      <c r="I169" s="80">
        <f t="shared" si="18"/>
        <v>100</v>
      </c>
    </row>
    <row r="170" spans="1:9" ht="34.5" customHeight="1" x14ac:dyDescent="0.25">
      <c r="A170" s="7" t="s">
        <v>4</v>
      </c>
      <c r="B170" s="12">
        <v>951</v>
      </c>
      <c r="C170" s="8"/>
      <c r="D170" s="8" t="s">
        <v>176</v>
      </c>
      <c r="E170" s="59">
        <f>E171+E173+E172</f>
        <v>7183</v>
      </c>
      <c r="F170" s="59">
        <f>F171+F173+F172</f>
        <v>6917.6525799999999</v>
      </c>
      <c r="G170" s="89">
        <f>G171+G173+G172</f>
        <v>6917.6525799999999</v>
      </c>
      <c r="H170" s="80">
        <f t="shared" si="17"/>
        <v>96.30589697897814</v>
      </c>
      <c r="I170" s="80">
        <f t="shared" si="18"/>
        <v>100</v>
      </c>
    </row>
    <row r="171" spans="1:9" ht="18.75" customHeight="1" x14ac:dyDescent="0.25">
      <c r="A171" s="35" t="s">
        <v>67</v>
      </c>
      <c r="B171" s="36">
        <v>951</v>
      </c>
      <c r="C171" s="21"/>
      <c r="D171" s="21" t="s">
        <v>175</v>
      </c>
      <c r="E171" s="63">
        <v>3990</v>
      </c>
      <c r="F171" s="63">
        <v>3163.99253</v>
      </c>
      <c r="G171" s="85">
        <v>3163.99253</v>
      </c>
      <c r="H171" s="80">
        <f t="shared" si="17"/>
        <v>79.298058395989983</v>
      </c>
      <c r="I171" s="80">
        <f t="shared" si="18"/>
        <v>100</v>
      </c>
    </row>
    <row r="172" spans="1:9" ht="18.75" customHeight="1" x14ac:dyDescent="0.25">
      <c r="A172" s="19" t="s">
        <v>210</v>
      </c>
      <c r="B172" s="20">
        <v>951</v>
      </c>
      <c r="C172" s="21"/>
      <c r="D172" s="21" t="s">
        <v>211</v>
      </c>
      <c r="E172" s="63">
        <v>2617</v>
      </c>
      <c r="F172" s="63">
        <v>3177.66005</v>
      </c>
      <c r="G172" s="85">
        <v>3177.66005</v>
      </c>
      <c r="H172" s="80">
        <f t="shared" si="17"/>
        <v>121.42376958349254</v>
      </c>
      <c r="I172" s="80">
        <f t="shared" si="18"/>
        <v>100</v>
      </c>
    </row>
    <row r="173" spans="1:9" ht="18.75" customHeight="1" x14ac:dyDescent="0.25">
      <c r="A173" s="19" t="s">
        <v>68</v>
      </c>
      <c r="B173" s="20">
        <v>951</v>
      </c>
      <c r="C173" s="21"/>
      <c r="D173" s="21" t="s">
        <v>177</v>
      </c>
      <c r="E173" s="63">
        <v>576</v>
      </c>
      <c r="F173" s="63">
        <v>576</v>
      </c>
      <c r="G173" s="85">
        <v>576</v>
      </c>
      <c r="H173" s="80">
        <f t="shared" si="17"/>
        <v>100</v>
      </c>
      <c r="I173" s="80">
        <f t="shared" si="18"/>
        <v>100</v>
      </c>
    </row>
    <row r="174" spans="1:9" ht="51.75" customHeight="1" outlineLevel="3" x14ac:dyDescent="0.25">
      <c r="A174" s="7" t="s">
        <v>5</v>
      </c>
      <c r="B174" s="12">
        <v>951</v>
      </c>
      <c r="C174" s="8"/>
      <c r="D174" s="8" t="s">
        <v>176</v>
      </c>
      <c r="E174" s="59">
        <f>E175</f>
        <v>14101.03</v>
      </c>
      <c r="F174" s="59">
        <f>F175</f>
        <v>15003.071040000001</v>
      </c>
      <c r="G174" s="89">
        <f>G175</f>
        <v>14637.92211</v>
      </c>
      <c r="H174" s="80">
        <f t="shared" si="17"/>
        <v>103.80746732685483</v>
      </c>
      <c r="I174" s="80">
        <f t="shared" si="18"/>
        <v>97.566172092190527</v>
      </c>
    </row>
    <row r="175" spans="1:9" ht="18.75" customHeight="1" outlineLevel="6" x14ac:dyDescent="0.25">
      <c r="A175" s="35" t="s">
        <v>65</v>
      </c>
      <c r="B175" s="20">
        <v>951</v>
      </c>
      <c r="C175" s="21"/>
      <c r="D175" s="21" t="s">
        <v>172</v>
      </c>
      <c r="E175" s="63">
        <v>14101.03</v>
      </c>
      <c r="F175" s="63">
        <v>15003.071040000001</v>
      </c>
      <c r="G175" s="85">
        <v>14637.92211</v>
      </c>
      <c r="H175" s="80">
        <f t="shared" si="17"/>
        <v>103.80746732685483</v>
      </c>
      <c r="I175" s="80">
        <f t="shared" si="18"/>
        <v>97.566172092190527</v>
      </c>
    </row>
    <row r="176" spans="1:9" ht="19.5" customHeight="1" outlineLevel="6" x14ac:dyDescent="0.25">
      <c r="A176" s="7" t="s">
        <v>61</v>
      </c>
      <c r="B176" s="12">
        <v>951</v>
      </c>
      <c r="C176" s="8"/>
      <c r="D176" s="8" t="s">
        <v>176</v>
      </c>
      <c r="E176" s="59">
        <f>E177</f>
        <v>5.3019999999999996</v>
      </c>
      <c r="F176" s="59">
        <f>F177</f>
        <v>5.3019999999999996</v>
      </c>
      <c r="G176" s="89">
        <f>G177</f>
        <v>5.3019999999999996</v>
      </c>
      <c r="H176" s="80">
        <f t="shared" si="17"/>
        <v>100</v>
      </c>
      <c r="I176" s="80">
        <f t="shared" si="18"/>
        <v>100</v>
      </c>
    </row>
    <row r="177" spans="1:9" ht="19.5" customHeight="1" outlineLevel="6" x14ac:dyDescent="0.25">
      <c r="A177" s="19" t="s">
        <v>62</v>
      </c>
      <c r="B177" s="20">
        <v>951</v>
      </c>
      <c r="C177" s="21"/>
      <c r="D177" s="21" t="s">
        <v>197</v>
      </c>
      <c r="E177" s="63">
        <v>5.3019999999999996</v>
      </c>
      <c r="F177" s="63">
        <v>5.3019999999999996</v>
      </c>
      <c r="G177" s="85">
        <v>5.3019999999999996</v>
      </c>
      <c r="H177" s="80">
        <f t="shared" si="17"/>
        <v>100</v>
      </c>
      <c r="I177" s="80">
        <f t="shared" si="18"/>
        <v>100</v>
      </c>
    </row>
    <row r="178" spans="1:9" ht="37.5" customHeight="1" outlineLevel="6" x14ac:dyDescent="0.25">
      <c r="A178" s="7" t="s">
        <v>6</v>
      </c>
      <c r="B178" s="12">
        <v>951</v>
      </c>
      <c r="C178" s="8"/>
      <c r="D178" s="8" t="s">
        <v>176</v>
      </c>
      <c r="E178" s="59">
        <f>E179+E180</f>
        <v>14984.28</v>
      </c>
      <c r="F178" s="59">
        <f>F179+F180</f>
        <v>13440.003140000001</v>
      </c>
      <c r="G178" s="89">
        <f>G179+G180</f>
        <v>13440.003140000001</v>
      </c>
      <c r="H178" s="80">
        <f t="shared" si="17"/>
        <v>89.694020266572707</v>
      </c>
      <c r="I178" s="80">
        <f t="shared" si="18"/>
        <v>100</v>
      </c>
    </row>
    <row r="179" spans="1:9" ht="37.5" customHeight="1" outlineLevel="3" x14ac:dyDescent="0.25">
      <c r="A179" s="35" t="s">
        <v>66</v>
      </c>
      <c r="B179" s="20">
        <v>951</v>
      </c>
      <c r="C179" s="21"/>
      <c r="D179" s="21" t="s">
        <v>175</v>
      </c>
      <c r="E179" s="63">
        <v>10951.84</v>
      </c>
      <c r="F179" s="63">
        <v>9341.4517300000007</v>
      </c>
      <c r="G179" s="85">
        <v>9341.4517300000007</v>
      </c>
      <c r="H179" s="80">
        <f t="shared" si="17"/>
        <v>85.295728662946132</v>
      </c>
      <c r="I179" s="80">
        <f t="shared" si="18"/>
        <v>100</v>
      </c>
    </row>
    <row r="180" spans="1:9" ht="37.5" customHeight="1" outlineLevel="3" x14ac:dyDescent="0.25">
      <c r="A180" s="35" t="s">
        <v>253</v>
      </c>
      <c r="B180" s="48">
        <v>951</v>
      </c>
      <c r="C180" s="49"/>
      <c r="D180" s="21" t="s">
        <v>250</v>
      </c>
      <c r="E180" s="68">
        <v>4032.44</v>
      </c>
      <c r="F180" s="68">
        <v>4098.55141</v>
      </c>
      <c r="G180" s="96">
        <v>4098.55141</v>
      </c>
      <c r="H180" s="80">
        <f t="shared" si="17"/>
        <v>101.6394889942566</v>
      </c>
      <c r="I180" s="80">
        <f t="shared" si="18"/>
        <v>100</v>
      </c>
    </row>
    <row r="181" spans="1:9" ht="21" customHeight="1" outlineLevel="3" x14ac:dyDescent="0.25">
      <c r="A181" s="46" t="s">
        <v>70</v>
      </c>
      <c r="B181" s="12">
        <v>951</v>
      </c>
      <c r="C181" s="8"/>
      <c r="D181" s="8" t="s">
        <v>174</v>
      </c>
      <c r="E181" s="59">
        <v>0</v>
      </c>
      <c r="F181" s="59">
        <v>0</v>
      </c>
      <c r="G181" s="89">
        <v>0</v>
      </c>
      <c r="H181" s="80">
        <v>0</v>
      </c>
      <c r="I181" s="80">
        <v>0</v>
      </c>
    </row>
    <row r="182" spans="1:9" ht="33" customHeight="1" outlineLevel="3" x14ac:dyDescent="0.25">
      <c r="A182" s="7" t="s">
        <v>22</v>
      </c>
      <c r="B182" s="12">
        <v>951</v>
      </c>
      <c r="C182" s="8"/>
      <c r="D182" s="8" t="s">
        <v>173</v>
      </c>
      <c r="E182" s="59">
        <v>10000</v>
      </c>
      <c r="F182" s="59">
        <v>20000</v>
      </c>
      <c r="G182" s="89">
        <v>11059.93014</v>
      </c>
      <c r="H182" s="80">
        <f t="shared" si="17"/>
        <v>110.5993014</v>
      </c>
      <c r="I182" s="80">
        <f t="shared" si="18"/>
        <v>55.299650700000001</v>
      </c>
    </row>
    <row r="183" spans="1:9" ht="20.25" customHeight="1" outlineLevel="5" x14ac:dyDescent="0.25">
      <c r="A183" s="7" t="s">
        <v>7</v>
      </c>
      <c r="B183" s="12">
        <v>951</v>
      </c>
      <c r="C183" s="8"/>
      <c r="D183" s="8" t="s">
        <v>176</v>
      </c>
      <c r="E183" s="59">
        <f>SUM(E184:E192)</f>
        <v>107399.13678999999</v>
      </c>
      <c r="F183" s="59">
        <f>SUM(F184:F192)</f>
        <v>107743.83337999998</v>
      </c>
      <c r="G183" s="89">
        <f>SUM(G184:G192)</f>
        <v>105360.13291999999</v>
      </c>
      <c r="H183" s="80">
        <f t="shared" si="17"/>
        <v>98.101470895444052</v>
      </c>
      <c r="I183" s="80">
        <f t="shared" si="18"/>
        <v>97.787622376871482</v>
      </c>
    </row>
    <row r="184" spans="1:9" ht="15.75" outlineLevel="4" x14ac:dyDescent="0.25">
      <c r="A184" s="19" t="s">
        <v>8</v>
      </c>
      <c r="B184" s="20">
        <v>951</v>
      </c>
      <c r="C184" s="21"/>
      <c r="D184" s="21" t="s">
        <v>178</v>
      </c>
      <c r="E184" s="77">
        <v>1863.277</v>
      </c>
      <c r="F184" s="77">
        <v>1863.2769999999998</v>
      </c>
      <c r="G184" s="91">
        <v>1863.2769999999998</v>
      </c>
      <c r="H184" s="80">
        <f t="shared" si="17"/>
        <v>99.999999999999986</v>
      </c>
      <c r="I184" s="80">
        <f t="shared" si="18"/>
        <v>100</v>
      </c>
    </row>
    <row r="185" spans="1:9" ht="31.5" outlineLevel="4" x14ac:dyDescent="0.25">
      <c r="A185" s="35" t="s">
        <v>66</v>
      </c>
      <c r="B185" s="20">
        <v>951</v>
      </c>
      <c r="C185" s="21"/>
      <c r="D185" s="21" t="s">
        <v>175</v>
      </c>
      <c r="E185" s="77">
        <v>51124.86</v>
      </c>
      <c r="F185" s="77">
        <v>50431.292500000003</v>
      </c>
      <c r="G185" s="91">
        <v>49773.73719</v>
      </c>
      <c r="H185" s="80">
        <f t="shared" si="17"/>
        <v>97.357209760574406</v>
      </c>
      <c r="I185" s="80">
        <f t="shared" si="18"/>
        <v>98.696136312588052</v>
      </c>
    </row>
    <row r="186" spans="1:9" ht="31.5" outlineLevel="5" x14ac:dyDescent="0.25">
      <c r="A186" s="19" t="s">
        <v>23</v>
      </c>
      <c r="B186" s="20">
        <v>951</v>
      </c>
      <c r="C186" s="21"/>
      <c r="D186" s="21" t="s">
        <v>340</v>
      </c>
      <c r="E186" s="63">
        <v>50000</v>
      </c>
      <c r="F186" s="63">
        <v>49218.251369999998</v>
      </c>
      <c r="G186" s="85">
        <v>48340.288890000003</v>
      </c>
      <c r="H186" s="80">
        <f t="shared" si="17"/>
        <v>96.680577780000007</v>
      </c>
      <c r="I186" s="80">
        <f t="shared" si="18"/>
        <v>98.216185143596675</v>
      </c>
    </row>
    <row r="187" spans="1:9" ht="19.5" customHeight="1" outlineLevel="5" x14ac:dyDescent="0.25">
      <c r="A187" s="19" t="s">
        <v>199</v>
      </c>
      <c r="B187" s="20">
        <v>951</v>
      </c>
      <c r="C187" s="21"/>
      <c r="D187" s="21" t="s">
        <v>200</v>
      </c>
      <c r="E187" s="63">
        <v>0</v>
      </c>
      <c r="F187" s="63">
        <v>836.88444000000004</v>
      </c>
      <c r="G187" s="85">
        <v>836.88444000000004</v>
      </c>
      <c r="H187" s="80">
        <v>0</v>
      </c>
      <c r="I187" s="80">
        <f t="shared" si="18"/>
        <v>100</v>
      </c>
    </row>
    <row r="188" spans="1:9" ht="19.5" customHeight="1" outlineLevel="4" x14ac:dyDescent="0.25">
      <c r="A188" s="23" t="s">
        <v>24</v>
      </c>
      <c r="B188" s="20">
        <v>951</v>
      </c>
      <c r="C188" s="21"/>
      <c r="D188" s="21" t="s">
        <v>179</v>
      </c>
      <c r="E188" s="77">
        <v>1421.9</v>
      </c>
      <c r="F188" s="77">
        <v>1345.328</v>
      </c>
      <c r="G188" s="91">
        <v>1246.6588099999999</v>
      </c>
      <c r="H188" s="80">
        <f t="shared" si="17"/>
        <v>87.675561572543771</v>
      </c>
      <c r="I188" s="80">
        <f t="shared" si="18"/>
        <v>92.665789309372883</v>
      </c>
    </row>
    <row r="189" spans="1:9" ht="19.5" customHeight="1" outlineLevel="4" x14ac:dyDescent="0.25">
      <c r="A189" s="23" t="s">
        <v>25</v>
      </c>
      <c r="B189" s="20">
        <v>951</v>
      </c>
      <c r="C189" s="21"/>
      <c r="D189" s="21" t="s">
        <v>180</v>
      </c>
      <c r="E189" s="63">
        <v>864.53300000000002</v>
      </c>
      <c r="F189" s="63">
        <v>888.62800000000004</v>
      </c>
      <c r="G189" s="85">
        <v>888.62800000000004</v>
      </c>
      <c r="H189" s="80">
        <f t="shared" si="17"/>
        <v>102.78705381980792</v>
      </c>
      <c r="I189" s="80">
        <f t="shared" si="18"/>
        <v>100</v>
      </c>
    </row>
    <row r="190" spans="1:9" ht="31.5" outlineLevel="5" x14ac:dyDescent="0.25">
      <c r="A190" s="23" t="s">
        <v>26</v>
      </c>
      <c r="B190" s="20">
        <v>951</v>
      </c>
      <c r="C190" s="21"/>
      <c r="D190" s="21" t="s">
        <v>181</v>
      </c>
      <c r="E190" s="63">
        <v>942.202</v>
      </c>
      <c r="F190" s="63">
        <v>1085.652</v>
      </c>
      <c r="G190" s="85">
        <v>1043.63814</v>
      </c>
      <c r="H190" s="80">
        <f t="shared" si="17"/>
        <v>110.7658591257501</v>
      </c>
      <c r="I190" s="80">
        <f t="shared" si="18"/>
        <v>96.130080357241539</v>
      </c>
    </row>
    <row r="191" spans="1:9" ht="47.25" outlineLevel="5" x14ac:dyDescent="0.25">
      <c r="A191" s="23" t="s">
        <v>252</v>
      </c>
      <c r="B191" s="20">
        <v>951</v>
      </c>
      <c r="C191" s="21"/>
      <c r="D191" s="21" t="s">
        <v>251</v>
      </c>
      <c r="E191" s="63">
        <v>441.97300000000001</v>
      </c>
      <c r="F191" s="63">
        <v>453.86</v>
      </c>
      <c r="G191" s="85">
        <v>453.86</v>
      </c>
      <c r="H191" s="80">
        <f t="shared" si="17"/>
        <v>102.68953080844305</v>
      </c>
      <c r="I191" s="80">
        <f t="shared" si="18"/>
        <v>100</v>
      </c>
    </row>
    <row r="192" spans="1:9" ht="63" outlineLevel="6" x14ac:dyDescent="0.25">
      <c r="A192" s="23" t="s">
        <v>150</v>
      </c>
      <c r="B192" s="20">
        <v>951</v>
      </c>
      <c r="C192" s="21"/>
      <c r="D192" s="21" t="s">
        <v>182</v>
      </c>
      <c r="E192" s="77">
        <v>740.39179000000001</v>
      </c>
      <c r="F192" s="77">
        <v>1620.6600699999999</v>
      </c>
      <c r="G192" s="85">
        <v>913.16044999999997</v>
      </c>
      <c r="H192" s="80">
        <f t="shared" si="17"/>
        <v>123.33476172122329</v>
      </c>
      <c r="I192" s="80">
        <f t="shared" si="18"/>
        <v>56.344971219041639</v>
      </c>
    </row>
    <row r="193" spans="1:9" ht="18" customHeight="1" outlineLevel="6" x14ac:dyDescent="0.25">
      <c r="A193" s="7" t="s">
        <v>71</v>
      </c>
      <c r="B193" s="12">
        <v>951</v>
      </c>
      <c r="C193" s="8"/>
      <c r="D193" s="8" t="s">
        <v>176</v>
      </c>
      <c r="E193" s="59">
        <f>E194</f>
        <v>1479.17443</v>
      </c>
      <c r="F193" s="59">
        <f>F194</f>
        <v>1479.17443</v>
      </c>
      <c r="G193" s="89">
        <f>G194</f>
        <v>1353.84413</v>
      </c>
      <c r="H193" s="80">
        <f t="shared" si="17"/>
        <v>91.527010103872598</v>
      </c>
      <c r="I193" s="80">
        <f t="shared" si="18"/>
        <v>91.527010103872598</v>
      </c>
    </row>
    <row r="194" spans="1:9" ht="33.75" customHeight="1" outlineLevel="4" x14ac:dyDescent="0.25">
      <c r="A194" s="19" t="s">
        <v>72</v>
      </c>
      <c r="B194" s="20">
        <v>951</v>
      </c>
      <c r="C194" s="21"/>
      <c r="D194" s="21" t="s">
        <v>183</v>
      </c>
      <c r="E194" s="63">
        <v>1479.17443</v>
      </c>
      <c r="F194" s="63">
        <v>1479.17443</v>
      </c>
      <c r="G194" s="85">
        <v>1353.84413</v>
      </c>
      <c r="H194" s="80">
        <f t="shared" si="17"/>
        <v>91.527010103872598</v>
      </c>
      <c r="I194" s="80">
        <f t="shared" si="18"/>
        <v>91.527010103872598</v>
      </c>
    </row>
    <row r="195" spans="1:9" ht="33.75" customHeight="1" outlineLevel="4" x14ac:dyDescent="0.25">
      <c r="A195" s="24" t="s">
        <v>324</v>
      </c>
      <c r="B195" s="12">
        <v>951</v>
      </c>
      <c r="C195" s="8"/>
      <c r="D195" s="8" t="s">
        <v>176</v>
      </c>
      <c r="E195" s="59">
        <f>E196</f>
        <v>0</v>
      </c>
      <c r="F195" s="59">
        <f>F196</f>
        <v>47674.571909999999</v>
      </c>
      <c r="G195" s="89">
        <f>G196</f>
        <v>47674.571909999999</v>
      </c>
      <c r="H195" s="80">
        <v>0</v>
      </c>
      <c r="I195" s="80">
        <f t="shared" si="18"/>
        <v>100</v>
      </c>
    </row>
    <row r="196" spans="1:9" ht="33.75" customHeight="1" outlineLevel="4" x14ac:dyDescent="0.25">
      <c r="A196" s="19" t="s">
        <v>319</v>
      </c>
      <c r="B196" s="20">
        <v>951</v>
      </c>
      <c r="C196" s="21"/>
      <c r="D196" s="21" t="s">
        <v>320</v>
      </c>
      <c r="E196" s="63">
        <v>0</v>
      </c>
      <c r="F196" s="63">
        <v>47674.571909999999</v>
      </c>
      <c r="G196" s="85">
        <v>47674.571909999999</v>
      </c>
      <c r="H196" s="80">
        <v>0</v>
      </c>
      <c r="I196" s="80">
        <f t="shared" si="18"/>
        <v>100</v>
      </c>
    </row>
    <row r="197" spans="1:9" ht="21.75" customHeight="1" outlineLevel="6" x14ac:dyDescent="0.25">
      <c r="A197" s="24" t="s">
        <v>140</v>
      </c>
      <c r="B197" s="12">
        <v>951</v>
      </c>
      <c r="C197" s="8"/>
      <c r="D197" s="8" t="s">
        <v>176</v>
      </c>
      <c r="E197" s="59">
        <f>E198</f>
        <v>3.3870800000000001</v>
      </c>
      <c r="F197" s="59">
        <f>F198</f>
        <v>3.3870800000000001</v>
      </c>
      <c r="G197" s="89">
        <f>G198</f>
        <v>3.3870800000000001</v>
      </c>
      <c r="H197" s="80">
        <f t="shared" si="17"/>
        <v>100</v>
      </c>
      <c r="I197" s="80">
        <f t="shared" si="18"/>
        <v>100</v>
      </c>
    </row>
    <row r="198" spans="1:9" ht="63" outlineLevel="6" x14ac:dyDescent="0.25">
      <c r="A198" s="19" t="s">
        <v>141</v>
      </c>
      <c r="B198" s="20">
        <v>951</v>
      </c>
      <c r="C198" s="21"/>
      <c r="D198" s="21" t="s">
        <v>184</v>
      </c>
      <c r="E198" s="63">
        <v>3.3870800000000001</v>
      </c>
      <c r="F198" s="63">
        <v>3.3870800000000001</v>
      </c>
      <c r="G198" s="85">
        <v>3.3870800000000001</v>
      </c>
      <c r="H198" s="80">
        <f t="shared" si="17"/>
        <v>100</v>
      </c>
      <c r="I198" s="80">
        <f t="shared" si="18"/>
        <v>100</v>
      </c>
    </row>
    <row r="199" spans="1:9" ht="15.75" outlineLevel="6" x14ac:dyDescent="0.25">
      <c r="A199" s="24" t="s">
        <v>329</v>
      </c>
      <c r="B199" s="8" t="s">
        <v>59</v>
      </c>
      <c r="C199" s="21"/>
      <c r="D199" s="8" t="s">
        <v>176</v>
      </c>
      <c r="E199" s="59">
        <f>E200</f>
        <v>0</v>
      </c>
      <c r="F199" s="59">
        <f>F200</f>
        <v>2316.2893100000001</v>
      </c>
      <c r="G199" s="89">
        <f>G200</f>
        <v>2316.2893100000001</v>
      </c>
      <c r="H199" s="80">
        <v>0</v>
      </c>
      <c r="I199" s="80">
        <f t="shared" si="18"/>
        <v>100</v>
      </c>
    </row>
    <row r="200" spans="1:9" ht="47.25" outlineLevel="6" x14ac:dyDescent="0.25">
      <c r="A200" s="19" t="s">
        <v>319</v>
      </c>
      <c r="B200" s="20">
        <v>951</v>
      </c>
      <c r="C200" s="21"/>
      <c r="D200" s="21" t="s">
        <v>320</v>
      </c>
      <c r="E200" s="63">
        <v>0</v>
      </c>
      <c r="F200" s="63">
        <v>2316.2893100000001</v>
      </c>
      <c r="G200" s="85">
        <v>2316.2893100000001</v>
      </c>
      <c r="H200" s="80">
        <v>0</v>
      </c>
      <c r="I200" s="80">
        <f t="shared" si="18"/>
        <v>100</v>
      </c>
    </row>
    <row r="201" spans="1:9" ht="15.75" outlineLevel="6" x14ac:dyDescent="0.25">
      <c r="A201" s="7" t="s">
        <v>318</v>
      </c>
      <c r="B201" s="12">
        <v>951</v>
      </c>
      <c r="C201" s="8"/>
      <c r="D201" s="8" t="s">
        <v>176</v>
      </c>
      <c r="E201" s="59">
        <f>E202</f>
        <v>0</v>
      </c>
      <c r="F201" s="59">
        <f>F202</f>
        <v>5349.5190000000002</v>
      </c>
      <c r="G201" s="89">
        <f>G202</f>
        <v>5349.5190000000002</v>
      </c>
      <c r="H201" s="80">
        <v>0</v>
      </c>
      <c r="I201" s="80">
        <f t="shared" si="18"/>
        <v>100</v>
      </c>
    </row>
    <row r="202" spans="1:9" ht="47.25" outlineLevel="6" x14ac:dyDescent="0.25">
      <c r="A202" s="19" t="s">
        <v>319</v>
      </c>
      <c r="B202" s="20">
        <v>951</v>
      </c>
      <c r="C202" s="21"/>
      <c r="D202" s="21" t="s">
        <v>320</v>
      </c>
      <c r="E202" s="63">
        <v>0</v>
      </c>
      <c r="F202" s="63">
        <v>5349.5190000000002</v>
      </c>
      <c r="G202" s="85">
        <v>5349.5190000000002</v>
      </c>
      <c r="H202" s="80">
        <v>0</v>
      </c>
      <c r="I202" s="80">
        <f t="shared" si="18"/>
        <v>100</v>
      </c>
    </row>
    <row r="203" spans="1:9" ht="15.75" outlineLevel="6" x14ac:dyDescent="0.25">
      <c r="A203" s="24" t="s">
        <v>321</v>
      </c>
      <c r="B203" s="12">
        <v>951</v>
      </c>
      <c r="C203" s="8"/>
      <c r="D203" s="8" t="s">
        <v>176</v>
      </c>
      <c r="E203" s="59">
        <f>E204</f>
        <v>0</v>
      </c>
      <c r="F203" s="59">
        <f>F204</f>
        <v>9201.3531000000003</v>
      </c>
      <c r="G203" s="89">
        <f>G204</f>
        <v>200</v>
      </c>
      <c r="H203" s="80">
        <v>0</v>
      </c>
      <c r="I203" s="80">
        <f t="shared" ref="I203:I225" si="22">G203/F203*100</f>
        <v>2.1735933598722559</v>
      </c>
    </row>
    <row r="204" spans="1:9" ht="47.25" outlineLevel="6" x14ac:dyDescent="0.25">
      <c r="A204" s="19" t="s">
        <v>319</v>
      </c>
      <c r="B204" s="20">
        <v>951</v>
      </c>
      <c r="C204" s="21"/>
      <c r="D204" s="21" t="s">
        <v>320</v>
      </c>
      <c r="E204" s="63">
        <v>0</v>
      </c>
      <c r="F204" s="63">
        <v>9201.3531000000003</v>
      </c>
      <c r="G204" s="85">
        <v>200</v>
      </c>
      <c r="H204" s="80">
        <v>0</v>
      </c>
      <c r="I204" s="80">
        <f t="shared" si="22"/>
        <v>2.1735933598722559</v>
      </c>
    </row>
    <row r="205" spans="1:9" ht="15.75" outlineLevel="6" x14ac:dyDescent="0.25">
      <c r="A205" s="7" t="s">
        <v>54</v>
      </c>
      <c r="B205" s="12">
        <v>951</v>
      </c>
      <c r="C205" s="8"/>
      <c r="D205" s="8" t="s">
        <v>176</v>
      </c>
      <c r="E205" s="59">
        <f>E206+E207</f>
        <v>1201.1777</v>
      </c>
      <c r="F205" s="59">
        <f>F206+F207</f>
        <v>1200.7797699999999</v>
      </c>
      <c r="G205" s="89">
        <f>G206+G207</f>
        <v>1200.7797699999999</v>
      </c>
      <c r="H205" s="80">
        <f t="shared" ref="H205:H225" si="23">G205/E205*100</f>
        <v>99.966871679352693</v>
      </c>
      <c r="I205" s="80">
        <f t="shared" si="22"/>
        <v>100</v>
      </c>
    </row>
    <row r="206" spans="1:9" ht="47.25" outlineLevel="6" x14ac:dyDescent="0.25">
      <c r="A206" s="23" t="s">
        <v>55</v>
      </c>
      <c r="B206" s="20">
        <v>951</v>
      </c>
      <c r="C206" s="21"/>
      <c r="D206" s="21" t="s">
        <v>185</v>
      </c>
      <c r="E206" s="63">
        <v>1.1777</v>
      </c>
      <c r="F206" s="63">
        <v>1.19733</v>
      </c>
      <c r="G206" s="85">
        <v>1.19733</v>
      </c>
      <c r="H206" s="80">
        <f t="shared" si="23"/>
        <v>101.66680818544623</v>
      </c>
      <c r="I206" s="80">
        <f t="shared" si="22"/>
        <v>100</v>
      </c>
    </row>
    <row r="207" spans="1:9" ht="22.5" customHeight="1" outlineLevel="5" x14ac:dyDescent="0.25">
      <c r="A207" s="19" t="s">
        <v>73</v>
      </c>
      <c r="B207" s="20">
        <v>951</v>
      </c>
      <c r="C207" s="21"/>
      <c r="D207" s="21" t="s">
        <v>186</v>
      </c>
      <c r="E207" s="63">
        <v>1200</v>
      </c>
      <c r="F207" s="63">
        <v>1199.5824399999999</v>
      </c>
      <c r="G207" s="85">
        <v>1199.5824399999999</v>
      </c>
      <c r="H207" s="80">
        <f t="shared" si="23"/>
        <v>99.965203333333335</v>
      </c>
      <c r="I207" s="80">
        <f t="shared" si="22"/>
        <v>100</v>
      </c>
    </row>
    <row r="208" spans="1:9" ht="20.25" customHeight="1" outlineLevel="5" x14ac:dyDescent="0.25">
      <c r="A208" s="7" t="s">
        <v>9</v>
      </c>
      <c r="B208" s="12">
        <v>951</v>
      </c>
      <c r="C208" s="8"/>
      <c r="D208" s="8" t="s">
        <v>176</v>
      </c>
      <c r="E208" s="59">
        <f>E209+E210</f>
        <v>7065.8249999999998</v>
      </c>
      <c r="F208" s="59">
        <f>F209+F210</f>
        <v>7136.7410999999993</v>
      </c>
      <c r="G208" s="89">
        <f>G209+G210</f>
        <v>7098.8134499999996</v>
      </c>
      <c r="H208" s="80">
        <f t="shared" si="23"/>
        <v>100.46687329505046</v>
      </c>
      <c r="I208" s="80">
        <f t="shared" si="22"/>
        <v>99.468557854788941</v>
      </c>
    </row>
    <row r="209" spans="1:9" ht="20.25" customHeight="1" outlineLevel="5" x14ac:dyDescent="0.25">
      <c r="A209" s="35" t="s">
        <v>65</v>
      </c>
      <c r="B209" s="36">
        <v>951</v>
      </c>
      <c r="C209" s="21"/>
      <c r="D209" s="21" t="s">
        <v>175</v>
      </c>
      <c r="E209" s="63">
        <v>4022.45</v>
      </c>
      <c r="F209" s="63">
        <v>4008.7750999999998</v>
      </c>
      <c r="G209" s="85">
        <v>4008.7750999999998</v>
      </c>
      <c r="H209" s="80">
        <f t="shared" si="23"/>
        <v>99.660035550472969</v>
      </c>
      <c r="I209" s="80">
        <f t="shared" si="22"/>
        <v>100</v>
      </c>
    </row>
    <row r="210" spans="1:9" ht="45.75" customHeight="1" outlineLevel="5" x14ac:dyDescent="0.25">
      <c r="A210" s="35" t="s">
        <v>187</v>
      </c>
      <c r="B210" s="36">
        <v>951</v>
      </c>
      <c r="C210" s="21"/>
      <c r="D210" s="21" t="s">
        <v>188</v>
      </c>
      <c r="E210" s="63">
        <v>3043.375</v>
      </c>
      <c r="F210" s="63">
        <v>3127.9659999999999</v>
      </c>
      <c r="G210" s="85">
        <v>3090.0383499999998</v>
      </c>
      <c r="H210" s="80">
        <f t="shared" si="23"/>
        <v>101.53327637901998</v>
      </c>
      <c r="I210" s="80">
        <f t="shared" si="22"/>
        <v>98.787466040231891</v>
      </c>
    </row>
    <row r="211" spans="1:9" ht="20.25" customHeight="1" outlineLevel="5" x14ac:dyDescent="0.25">
      <c r="A211" s="7" t="s">
        <v>10</v>
      </c>
      <c r="B211" s="12">
        <v>951</v>
      </c>
      <c r="C211" s="8"/>
      <c r="D211" s="8" t="s">
        <v>176</v>
      </c>
      <c r="E211" s="59">
        <f>E212</f>
        <v>700</v>
      </c>
      <c r="F211" s="59">
        <f>F212</f>
        <v>888.63683000000003</v>
      </c>
      <c r="G211" s="89">
        <f>G212</f>
        <v>888.63683000000003</v>
      </c>
      <c r="H211" s="80">
        <f t="shared" si="23"/>
        <v>126.94811857142858</v>
      </c>
      <c r="I211" s="80">
        <f t="shared" si="22"/>
        <v>100</v>
      </c>
    </row>
    <row r="212" spans="1:9" ht="37.5" customHeight="1" outlineLevel="5" x14ac:dyDescent="0.25">
      <c r="A212" s="19" t="s">
        <v>36</v>
      </c>
      <c r="B212" s="20">
        <v>951</v>
      </c>
      <c r="C212" s="21"/>
      <c r="D212" s="21" t="s">
        <v>112</v>
      </c>
      <c r="E212" s="63">
        <v>700</v>
      </c>
      <c r="F212" s="63">
        <v>888.63683000000003</v>
      </c>
      <c r="G212" s="85">
        <v>888.63683000000003</v>
      </c>
      <c r="H212" s="80">
        <f t="shared" si="23"/>
        <v>126.94811857142858</v>
      </c>
      <c r="I212" s="80">
        <f t="shared" si="22"/>
        <v>100</v>
      </c>
    </row>
    <row r="213" spans="1:9" ht="15.75" outlineLevel="6" x14ac:dyDescent="0.25">
      <c r="A213" s="7" t="s">
        <v>11</v>
      </c>
      <c r="B213" s="12">
        <v>951</v>
      </c>
      <c r="C213" s="8"/>
      <c r="D213" s="8" t="s">
        <v>176</v>
      </c>
      <c r="E213" s="59">
        <f>E214</f>
        <v>33763.99697</v>
      </c>
      <c r="F213" s="59">
        <f>F214</f>
        <v>36843.023419999998</v>
      </c>
      <c r="G213" s="89">
        <f>G214</f>
        <v>36407.407659999997</v>
      </c>
      <c r="H213" s="80">
        <f t="shared" si="23"/>
        <v>107.8290810544401</v>
      </c>
      <c r="I213" s="80">
        <f t="shared" si="22"/>
        <v>98.817643831685302</v>
      </c>
    </row>
    <row r="214" spans="1:9" ht="63" outlineLevel="6" x14ac:dyDescent="0.25">
      <c r="A214" s="19" t="s">
        <v>194</v>
      </c>
      <c r="B214" s="20">
        <v>951</v>
      </c>
      <c r="C214" s="21"/>
      <c r="D214" s="21" t="s">
        <v>195</v>
      </c>
      <c r="E214" s="63">
        <v>33763.99697</v>
      </c>
      <c r="F214" s="63">
        <v>36843.023419999998</v>
      </c>
      <c r="G214" s="85">
        <v>36407.407659999997</v>
      </c>
      <c r="H214" s="80">
        <f t="shared" si="23"/>
        <v>107.8290810544401</v>
      </c>
      <c r="I214" s="80">
        <f t="shared" si="22"/>
        <v>98.817643831685302</v>
      </c>
    </row>
    <row r="215" spans="1:9" ht="31.5" outlineLevel="6" x14ac:dyDescent="0.25">
      <c r="A215" s="24" t="s">
        <v>12</v>
      </c>
      <c r="B215" s="12">
        <v>951</v>
      </c>
      <c r="C215" s="8"/>
      <c r="D215" s="8" t="s">
        <v>176</v>
      </c>
      <c r="E215" s="59">
        <f>E216</f>
        <v>5600</v>
      </c>
      <c r="F215" s="59">
        <f>F216</f>
        <v>5884.5</v>
      </c>
      <c r="G215" s="89">
        <f>G216</f>
        <v>5884.5</v>
      </c>
      <c r="H215" s="80">
        <f t="shared" si="23"/>
        <v>105.08035714285715</v>
      </c>
      <c r="I215" s="80">
        <f t="shared" si="22"/>
        <v>100</v>
      </c>
    </row>
    <row r="216" spans="1:9" ht="31.5" outlineLevel="6" x14ac:dyDescent="0.25">
      <c r="A216" s="23" t="s">
        <v>39</v>
      </c>
      <c r="B216" s="20">
        <v>951</v>
      </c>
      <c r="C216" s="21"/>
      <c r="D216" s="21" t="s">
        <v>189</v>
      </c>
      <c r="E216" s="63">
        <v>5600</v>
      </c>
      <c r="F216" s="63">
        <v>5884.5</v>
      </c>
      <c r="G216" s="85">
        <v>5884.5</v>
      </c>
      <c r="H216" s="80">
        <f t="shared" si="23"/>
        <v>105.08035714285715</v>
      </c>
      <c r="I216" s="80">
        <f t="shared" si="22"/>
        <v>100</v>
      </c>
    </row>
    <row r="217" spans="1:9" ht="15.75" outlineLevel="6" x14ac:dyDescent="0.25">
      <c r="A217" s="7" t="s">
        <v>40</v>
      </c>
      <c r="B217" s="12">
        <v>951</v>
      </c>
      <c r="C217" s="8"/>
      <c r="D217" s="8" t="s">
        <v>176</v>
      </c>
      <c r="E217" s="59">
        <f>E218</f>
        <v>100</v>
      </c>
      <c r="F217" s="59">
        <f>F218</f>
        <v>0</v>
      </c>
      <c r="G217" s="89">
        <f>G218</f>
        <v>0</v>
      </c>
      <c r="H217" s="80">
        <f t="shared" si="23"/>
        <v>0</v>
      </c>
      <c r="I217" s="80">
        <v>0</v>
      </c>
    </row>
    <row r="218" spans="1:9" ht="31.5" outlineLevel="6" x14ac:dyDescent="0.25">
      <c r="A218" s="19" t="s">
        <v>41</v>
      </c>
      <c r="B218" s="20">
        <v>951</v>
      </c>
      <c r="C218" s="21"/>
      <c r="D218" s="21" t="s">
        <v>190</v>
      </c>
      <c r="E218" s="63">
        <v>100</v>
      </c>
      <c r="F218" s="63">
        <v>0</v>
      </c>
      <c r="G218" s="85">
        <v>0</v>
      </c>
      <c r="H218" s="80">
        <f t="shared" si="23"/>
        <v>0</v>
      </c>
      <c r="I218" s="80">
        <v>0</v>
      </c>
    </row>
    <row r="219" spans="1:9" ht="38.25" customHeight="1" x14ac:dyDescent="0.25">
      <c r="A219" s="24" t="s">
        <v>17</v>
      </c>
      <c r="B219" s="12">
        <v>951</v>
      </c>
      <c r="C219" s="8"/>
      <c r="D219" s="8" t="s">
        <v>176</v>
      </c>
      <c r="E219" s="59">
        <f>E220+E221</f>
        <v>31540.146000000001</v>
      </c>
      <c r="F219" s="59">
        <f>F220+F221</f>
        <v>31540.146000000001</v>
      </c>
      <c r="G219" s="89">
        <f>G220+G221</f>
        <v>31540.146000000001</v>
      </c>
      <c r="H219" s="80">
        <f t="shared" si="23"/>
        <v>100</v>
      </c>
      <c r="I219" s="80">
        <f t="shared" si="22"/>
        <v>100</v>
      </c>
    </row>
    <row r="220" spans="1:9" ht="38.25" customHeight="1" x14ac:dyDescent="0.25">
      <c r="A220" s="19" t="s">
        <v>42</v>
      </c>
      <c r="B220" s="20">
        <v>951</v>
      </c>
      <c r="C220" s="21"/>
      <c r="D220" s="21" t="s">
        <v>339</v>
      </c>
      <c r="E220" s="63">
        <v>10168.780000000001</v>
      </c>
      <c r="F220" s="63">
        <v>10168.780000000001</v>
      </c>
      <c r="G220" s="85">
        <v>10168.780000000001</v>
      </c>
      <c r="H220" s="80">
        <f t="shared" si="23"/>
        <v>100</v>
      </c>
      <c r="I220" s="80">
        <f t="shared" si="22"/>
        <v>100</v>
      </c>
    </row>
    <row r="221" spans="1:9" ht="38.25" customHeight="1" x14ac:dyDescent="0.25">
      <c r="A221" s="19" t="s">
        <v>120</v>
      </c>
      <c r="B221" s="20">
        <v>951</v>
      </c>
      <c r="C221" s="21"/>
      <c r="D221" s="21" t="s">
        <v>341</v>
      </c>
      <c r="E221" s="63">
        <v>21371.366000000002</v>
      </c>
      <c r="F221" s="63">
        <v>21371.366000000002</v>
      </c>
      <c r="G221" s="85">
        <v>21371.366000000002</v>
      </c>
      <c r="H221" s="80">
        <f t="shared" si="23"/>
        <v>100</v>
      </c>
      <c r="I221" s="80">
        <f t="shared" si="22"/>
        <v>100</v>
      </c>
    </row>
    <row r="222" spans="1:9" ht="25.5" outlineLevel="6" x14ac:dyDescent="0.25">
      <c r="A222" s="50" t="s">
        <v>16</v>
      </c>
      <c r="B222" s="51" t="s">
        <v>15</v>
      </c>
      <c r="C222" s="52"/>
      <c r="D222" s="51" t="s">
        <v>198</v>
      </c>
      <c r="E222" s="69">
        <f t="shared" ref="E222:G223" si="24">E223</f>
        <v>5748.1319999999996</v>
      </c>
      <c r="F222" s="69">
        <f t="shared" si="24"/>
        <v>4484.3469999999998</v>
      </c>
      <c r="G222" s="90">
        <f t="shared" si="24"/>
        <v>3484.3470000000002</v>
      </c>
      <c r="H222" s="80">
        <f t="shared" si="23"/>
        <v>60.617031759187171</v>
      </c>
      <c r="I222" s="80">
        <f t="shared" si="22"/>
        <v>77.70020919433756</v>
      </c>
    </row>
    <row r="223" spans="1:9" ht="22.5" customHeight="1" outlineLevel="6" x14ac:dyDescent="0.25">
      <c r="A223" s="7" t="s">
        <v>11</v>
      </c>
      <c r="B223" s="12">
        <v>953</v>
      </c>
      <c r="C223" s="8"/>
      <c r="D223" s="8" t="s">
        <v>111</v>
      </c>
      <c r="E223" s="59">
        <f t="shared" si="24"/>
        <v>5748.1319999999996</v>
      </c>
      <c r="F223" s="59">
        <f t="shared" si="24"/>
        <v>4484.3469999999998</v>
      </c>
      <c r="G223" s="89">
        <f t="shared" si="24"/>
        <v>3484.3470000000002</v>
      </c>
      <c r="H223" s="80">
        <f t="shared" si="23"/>
        <v>60.617031759187171</v>
      </c>
      <c r="I223" s="80">
        <f t="shared" si="22"/>
        <v>77.70020919433756</v>
      </c>
    </row>
    <row r="224" spans="1:9" ht="33.75" customHeight="1" outlineLevel="6" x14ac:dyDescent="0.25">
      <c r="A224" s="23" t="s">
        <v>51</v>
      </c>
      <c r="B224" s="20">
        <v>953</v>
      </c>
      <c r="C224" s="21"/>
      <c r="D224" s="21" t="s">
        <v>191</v>
      </c>
      <c r="E224" s="63">
        <v>5748.1319999999996</v>
      </c>
      <c r="F224" s="63">
        <v>4484.3469999999998</v>
      </c>
      <c r="G224" s="85">
        <v>3484.3470000000002</v>
      </c>
      <c r="H224" s="80">
        <f t="shared" si="23"/>
        <v>60.617031759187171</v>
      </c>
      <c r="I224" s="80">
        <f t="shared" si="22"/>
        <v>77.70020919433756</v>
      </c>
    </row>
    <row r="225" spans="1:9" ht="18.75" outlineLevel="6" x14ac:dyDescent="0.3">
      <c r="A225" s="16" t="s">
        <v>3</v>
      </c>
      <c r="B225" s="16"/>
      <c r="C225" s="16"/>
      <c r="D225" s="16"/>
      <c r="E225" s="54">
        <f>E10+E167</f>
        <v>1253212.9673600001</v>
      </c>
      <c r="F225" s="54">
        <f>F10+F167</f>
        <v>1475534.2395199996</v>
      </c>
      <c r="G225" s="100">
        <f>G10+G167</f>
        <v>1443266.3600099999</v>
      </c>
      <c r="H225" s="80">
        <f t="shared" si="23"/>
        <v>115.16529094415321</v>
      </c>
      <c r="I225" s="80">
        <f t="shared" si="22"/>
        <v>97.813139224712501</v>
      </c>
    </row>
    <row r="226" spans="1:9" outlineLevel="6" x14ac:dyDescent="0.2">
      <c r="A226" s="1"/>
      <c r="B226" s="15"/>
      <c r="C226" s="1"/>
      <c r="D226" s="1"/>
      <c r="E226" s="1"/>
    </row>
    <row r="227" spans="1:9" outlineLevel="6" x14ac:dyDescent="0.2">
      <c r="A227" s="3"/>
      <c r="B227" s="3"/>
      <c r="C227" s="3"/>
      <c r="D227" s="3"/>
      <c r="E227" s="70">
        <v>1472316.2380900001</v>
      </c>
      <c r="F227" s="70">
        <v>1197535.5317600002</v>
      </c>
      <c r="G227" s="70">
        <v>1215773.6106100001</v>
      </c>
    </row>
    <row r="228" spans="1:9" ht="49.5" customHeight="1" outlineLevel="6" x14ac:dyDescent="0.2">
      <c r="E228" s="55"/>
    </row>
    <row r="229" spans="1:9" x14ac:dyDescent="0.2">
      <c r="E229" s="67">
        <f>E225-E227</f>
        <v>-219103.27072999999</v>
      </c>
      <c r="F229" s="67">
        <f>F225-F227</f>
        <v>277998.70775999944</v>
      </c>
      <c r="G229" s="67">
        <f>G225-G227</f>
        <v>227492.74939999986</v>
      </c>
    </row>
  </sheetData>
  <autoFilter ref="A9:I225"/>
  <mergeCells count="5">
    <mergeCell ref="A7:G7"/>
    <mergeCell ref="A6:G6"/>
    <mergeCell ref="E1:G1"/>
    <mergeCell ref="E2:G2"/>
    <mergeCell ref="E3:G3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55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2024-03-05T06:05:33Z</cp:lastPrinted>
  <dcterms:created xsi:type="dcterms:W3CDTF">2008-11-11T04:53:42Z</dcterms:created>
  <dcterms:modified xsi:type="dcterms:W3CDTF">2024-05-22T02:25:07Z</dcterms:modified>
</cp:coreProperties>
</file>